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ДОКУМЕНТЫ\ОСНОВНЫЕ  ПАПКИ\Прогнозы\ПРОГНОЗ 2018-2020\ФОРМЫ 2018-2020\Прогноз на 2018-2020 годы (уточнения) УФА 20.11.2017\"/>
    </mc:Choice>
  </mc:AlternateContent>
  <bookViews>
    <workbookView xWindow="0" yWindow="0" windowWidth="20730" windowHeight="11760"/>
  </bookViews>
  <sheets>
    <sheet name="Форма № 24-1 (ноябрь)" sheetId="2" r:id="rId1"/>
  </sheets>
  <definedNames>
    <definedName name="_xlnm.Print_Titles" localSheetId="0">'Форма № 24-1 (ноябрь)'!$12:$14</definedName>
    <definedName name="_xlnm.Print_Area" localSheetId="0">'Форма № 24-1 (ноябрь)'!$A$1:$M$229</definedName>
  </definedNames>
  <calcPr calcId="152511"/>
</workbook>
</file>

<file path=xl/calcChain.xml><?xml version="1.0" encoding="utf-8"?>
<calcChain xmlns="http://schemas.openxmlformats.org/spreadsheetml/2006/main">
  <c r="C169" i="2" l="1"/>
  <c r="C167" i="2"/>
  <c r="D65" i="2"/>
  <c r="D51" i="2"/>
  <c r="D48" i="2"/>
  <c r="D28" i="2"/>
  <c r="C63" i="2"/>
  <c r="C61" i="2"/>
  <c r="D221" i="2" l="1"/>
  <c r="D223" i="2" s="1"/>
  <c r="D202" i="2"/>
  <c r="D204" i="2" s="1"/>
  <c r="D191" i="2"/>
  <c r="D193" i="2" s="1"/>
  <c r="D188" i="2"/>
  <c r="D190" i="2" s="1"/>
  <c r="D171" i="2"/>
  <c r="D139" i="2"/>
  <c r="D141" i="2" s="1"/>
  <c r="D136" i="2"/>
  <c r="D129" i="2"/>
  <c r="D131" i="2" s="1"/>
  <c r="D115" i="2"/>
  <c r="D117" i="2" s="1"/>
  <c r="D96" i="2"/>
  <c r="D98" i="2" s="1"/>
  <c r="D82" i="2"/>
  <c r="D84" i="2" s="1"/>
  <c r="D173" i="2" l="1"/>
  <c r="D24" i="2"/>
  <c r="D26" i="2" s="1"/>
  <c r="D31" i="2"/>
  <c r="D73" i="2"/>
  <c r="D34" i="2"/>
  <c r="D39" i="2"/>
  <c r="D213" i="2"/>
  <c r="D215" i="2" s="1"/>
  <c r="D185" i="2"/>
  <c r="D187" i="2" s="1"/>
  <c r="D174" i="2"/>
  <c r="D176" i="2" s="1"/>
  <c r="D163" i="2"/>
  <c r="D165" i="2" s="1"/>
  <c r="D160" i="2"/>
  <c r="D162" i="2" s="1"/>
  <c r="D157" i="2"/>
  <c r="D159" i="2" s="1"/>
  <c r="D154" i="2"/>
  <c r="D156" i="2" s="1"/>
  <c r="D169" i="2" l="1"/>
  <c r="D167" i="2"/>
  <c r="D67" i="2"/>
  <c r="D142" i="2"/>
  <c r="D144" i="2" s="1"/>
  <c r="D133" i="2"/>
  <c r="D135" i="2" s="1"/>
  <c r="D107" i="2"/>
  <c r="D109" i="2" s="1"/>
  <c r="D79" i="2"/>
  <c r="D68" i="2"/>
  <c r="D61" i="2" s="1"/>
  <c r="D57" i="2"/>
  <c r="D59" i="2" s="1"/>
  <c r="D54" i="2"/>
  <c r="D56" i="2" s="1"/>
  <c r="D53" i="2"/>
  <c r="D50" i="2"/>
  <c r="D30" i="2"/>
  <c r="D70" i="2" l="1"/>
  <c r="D63" i="2" s="1"/>
  <c r="D217" i="2"/>
  <c r="C219" i="2"/>
  <c r="C217" i="2"/>
  <c r="D152" i="2"/>
  <c r="D150" i="2"/>
  <c r="D125" i="2"/>
  <c r="C125" i="2"/>
  <c r="D113" i="2"/>
  <c r="D111" i="2"/>
  <c r="C113" i="2"/>
  <c r="C111" i="2"/>
  <c r="D20" i="2"/>
  <c r="C20" i="2"/>
  <c r="C56" i="2"/>
  <c r="D112" i="2" l="1"/>
  <c r="D218" i="2"/>
  <c r="D138" i="2"/>
  <c r="D127" i="2" s="1"/>
  <c r="C138" i="2"/>
  <c r="C127" i="2" s="1"/>
  <c r="D36" i="2" l="1"/>
  <c r="C36" i="2"/>
  <c r="G144" i="2" l="1"/>
  <c r="J144" i="2" s="1"/>
  <c r="M144" i="2" s="1"/>
  <c r="F144" i="2"/>
  <c r="I144" i="2" s="1"/>
  <c r="L144" i="2" s="1"/>
  <c r="E144" i="2"/>
  <c r="H144" i="2" s="1"/>
  <c r="K144" i="2" s="1"/>
  <c r="G142" i="2"/>
  <c r="J142" i="2" s="1"/>
  <c r="M142" i="2" s="1"/>
  <c r="F142" i="2"/>
  <c r="I142" i="2" s="1"/>
  <c r="L142" i="2" s="1"/>
  <c r="E142" i="2"/>
  <c r="H142" i="2" s="1"/>
  <c r="K142" i="2" s="1"/>
  <c r="G39" i="2" l="1"/>
  <c r="J39" i="2" s="1"/>
  <c r="M39" i="2" s="1"/>
  <c r="F39" i="2"/>
  <c r="I39" i="2" s="1"/>
  <c r="L39" i="2" s="1"/>
  <c r="E39" i="2"/>
  <c r="H39" i="2" s="1"/>
  <c r="K39" i="2" s="1"/>
  <c r="G37" i="2"/>
  <c r="J37" i="2" s="1"/>
  <c r="M37" i="2" s="1"/>
  <c r="F37" i="2"/>
  <c r="I37" i="2" s="1"/>
  <c r="L37" i="2" s="1"/>
  <c r="E37" i="2"/>
  <c r="H37" i="2" s="1"/>
  <c r="K37" i="2" s="1"/>
  <c r="C39" i="2" l="1"/>
  <c r="C22" i="2" s="1"/>
  <c r="F215" i="2" l="1"/>
  <c r="I215" i="2" s="1"/>
  <c r="L215" i="2" s="1"/>
  <c r="E215" i="2" l="1"/>
  <c r="H215" i="2" s="1"/>
  <c r="K215" i="2" s="1"/>
  <c r="G215" i="2"/>
  <c r="J215" i="2" s="1"/>
  <c r="M215" i="2" s="1"/>
  <c r="G221" i="2"/>
  <c r="F221" i="2"/>
  <c r="E221" i="2"/>
  <c r="H221" i="2" l="1"/>
  <c r="E217" i="2"/>
  <c r="E218" i="2" s="1"/>
  <c r="J221" i="2"/>
  <c r="G217" i="2"/>
  <c r="G218" i="2" s="1"/>
  <c r="F223" i="2"/>
  <c r="F219" i="2" s="1"/>
  <c r="D219" i="2"/>
  <c r="I221" i="2"/>
  <c r="F217" i="2"/>
  <c r="F218" i="2" s="1"/>
  <c r="I223" i="2"/>
  <c r="E223" i="2"/>
  <c r="G223" i="2"/>
  <c r="G210" i="2"/>
  <c r="D208" i="2"/>
  <c r="C208" i="2"/>
  <c r="C206" i="2"/>
  <c r="G204" i="2"/>
  <c r="G202" i="2"/>
  <c r="G201" i="2"/>
  <c r="J201" i="2" s="1"/>
  <c r="M201" i="2" s="1"/>
  <c r="F201" i="2"/>
  <c r="I201" i="2" s="1"/>
  <c r="E201" i="2"/>
  <c r="H201" i="2" s="1"/>
  <c r="K201" i="2" s="1"/>
  <c r="G199" i="2"/>
  <c r="J199" i="2" s="1"/>
  <c r="M199" i="2" s="1"/>
  <c r="F199" i="2"/>
  <c r="I199" i="2" s="1"/>
  <c r="E199" i="2"/>
  <c r="H199" i="2" s="1"/>
  <c r="K199" i="2" s="1"/>
  <c r="C197" i="2"/>
  <c r="D195" i="2"/>
  <c r="C195" i="2"/>
  <c r="G193" i="2"/>
  <c r="J193" i="2" s="1"/>
  <c r="M193" i="2" s="1"/>
  <c r="F193" i="2"/>
  <c r="I193" i="2" s="1"/>
  <c r="L193" i="2" s="1"/>
  <c r="E193" i="2"/>
  <c r="H193" i="2" s="1"/>
  <c r="K193" i="2" s="1"/>
  <c r="G191" i="2"/>
  <c r="J191" i="2" s="1"/>
  <c r="M191" i="2" s="1"/>
  <c r="F191" i="2"/>
  <c r="I191" i="2" s="1"/>
  <c r="L191" i="2" s="1"/>
  <c r="E191" i="2"/>
  <c r="H191" i="2" s="1"/>
  <c r="K191" i="2" s="1"/>
  <c r="G190" i="2"/>
  <c r="J190" i="2" s="1"/>
  <c r="M190" i="2" s="1"/>
  <c r="F190" i="2"/>
  <c r="I190" i="2" s="1"/>
  <c r="L190" i="2" s="1"/>
  <c r="E190" i="2"/>
  <c r="H190" i="2" s="1"/>
  <c r="K190" i="2" s="1"/>
  <c r="G188" i="2"/>
  <c r="J188" i="2" s="1"/>
  <c r="M188" i="2" s="1"/>
  <c r="F188" i="2"/>
  <c r="I188" i="2" s="1"/>
  <c r="L188" i="2" s="1"/>
  <c r="E188" i="2"/>
  <c r="H188" i="2" s="1"/>
  <c r="K188" i="2" s="1"/>
  <c r="D183" i="2"/>
  <c r="C183" i="2"/>
  <c r="C181" i="2"/>
  <c r="G179" i="2"/>
  <c r="J179" i="2" s="1"/>
  <c r="M179" i="2" s="1"/>
  <c r="F179" i="2"/>
  <c r="I179" i="2" s="1"/>
  <c r="L179" i="2" s="1"/>
  <c r="E179" i="2"/>
  <c r="H179" i="2" s="1"/>
  <c r="K179" i="2" s="1"/>
  <c r="G177" i="2"/>
  <c r="J177" i="2" s="1"/>
  <c r="M177" i="2" s="1"/>
  <c r="F177" i="2"/>
  <c r="I177" i="2" s="1"/>
  <c r="L177" i="2" s="1"/>
  <c r="E177" i="2"/>
  <c r="H177" i="2" s="1"/>
  <c r="K177" i="2" s="1"/>
  <c r="F176" i="2"/>
  <c r="I176" i="2" s="1"/>
  <c r="L176" i="2" s="1"/>
  <c r="F174" i="2"/>
  <c r="I174" i="2" s="1"/>
  <c r="L174" i="2" s="1"/>
  <c r="F173" i="2"/>
  <c r="F169" i="2" s="1"/>
  <c r="G165" i="2"/>
  <c r="J165" i="2" s="1"/>
  <c r="M165" i="2" s="1"/>
  <c r="F165" i="2"/>
  <c r="I165" i="2" s="1"/>
  <c r="L165" i="2" s="1"/>
  <c r="E165" i="2"/>
  <c r="H165" i="2" s="1"/>
  <c r="K165" i="2" s="1"/>
  <c r="G163" i="2"/>
  <c r="J163" i="2" s="1"/>
  <c r="M163" i="2" s="1"/>
  <c r="F163" i="2"/>
  <c r="I163" i="2" s="1"/>
  <c r="L163" i="2" s="1"/>
  <c r="E163" i="2"/>
  <c r="H163" i="2" s="1"/>
  <c r="K163" i="2" s="1"/>
  <c r="G159" i="2"/>
  <c r="J159" i="2" s="1"/>
  <c r="M159" i="2" s="1"/>
  <c r="F159" i="2"/>
  <c r="I159" i="2" s="1"/>
  <c r="E159" i="2"/>
  <c r="H159" i="2" s="1"/>
  <c r="K159" i="2" s="1"/>
  <c r="G157" i="2"/>
  <c r="J157" i="2" s="1"/>
  <c r="M157" i="2" s="1"/>
  <c r="F157" i="2"/>
  <c r="I157" i="2" s="1"/>
  <c r="E157" i="2"/>
  <c r="H157" i="2" s="1"/>
  <c r="K157" i="2" s="1"/>
  <c r="G156" i="2"/>
  <c r="F156" i="2"/>
  <c r="E156" i="2"/>
  <c r="G154" i="2"/>
  <c r="F154" i="2"/>
  <c r="E154" i="2"/>
  <c r="C152" i="2"/>
  <c r="C150" i="2"/>
  <c r="G141" i="2"/>
  <c r="J141" i="2" s="1"/>
  <c r="M141" i="2" s="1"/>
  <c r="F141" i="2"/>
  <c r="I141" i="2" s="1"/>
  <c r="L141" i="2" s="1"/>
  <c r="E141" i="2"/>
  <c r="H141" i="2" s="1"/>
  <c r="K141" i="2" s="1"/>
  <c r="G139" i="2"/>
  <c r="J139" i="2" s="1"/>
  <c r="M139" i="2" s="1"/>
  <c r="F139" i="2"/>
  <c r="I139" i="2" s="1"/>
  <c r="L139" i="2" s="1"/>
  <c r="E139" i="2"/>
  <c r="H139" i="2" s="1"/>
  <c r="K139" i="2" s="1"/>
  <c r="G135" i="2"/>
  <c r="J135" i="2" s="1"/>
  <c r="M135" i="2" s="1"/>
  <c r="F135" i="2"/>
  <c r="E135" i="2"/>
  <c r="H135" i="2" s="1"/>
  <c r="K135" i="2" s="1"/>
  <c r="G133" i="2"/>
  <c r="E133" i="2"/>
  <c r="F133" i="2"/>
  <c r="I133" i="2" s="1"/>
  <c r="L133" i="2" s="1"/>
  <c r="G131" i="2"/>
  <c r="F131" i="2"/>
  <c r="E131" i="2"/>
  <c r="G129" i="2"/>
  <c r="F129" i="2"/>
  <c r="E129" i="2"/>
  <c r="D126" i="2"/>
  <c r="F117" i="2"/>
  <c r="G115" i="2"/>
  <c r="F115" i="2"/>
  <c r="E115" i="2"/>
  <c r="G109" i="2"/>
  <c r="F109" i="2"/>
  <c r="I109" i="2" s="1"/>
  <c r="L109" i="2" s="1"/>
  <c r="E109" i="2"/>
  <c r="C109" i="2"/>
  <c r="C102" i="2" s="1"/>
  <c r="G107" i="2"/>
  <c r="J107" i="2" s="1"/>
  <c r="M107" i="2" s="1"/>
  <c r="F107" i="2"/>
  <c r="I107" i="2" s="1"/>
  <c r="L107" i="2" s="1"/>
  <c r="E107" i="2"/>
  <c r="H107" i="2" s="1"/>
  <c r="K107" i="2" s="1"/>
  <c r="G106" i="2"/>
  <c r="J106" i="2" s="1"/>
  <c r="M106" i="2" s="1"/>
  <c r="F106" i="2"/>
  <c r="I106" i="2" s="1"/>
  <c r="E106" i="2"/>
  <c r="H106" i="2" s="1"/>
  <c r="K106" i="2" s="1"/>
  <c r="G104" i="2"/>
  <c r="J104" i="2" s="1"/>
  <c r="M104" i="2" s="1"/>
  <c r="F104" i="2"/>
  <c r="I104" i="2" s="1"/>
  <c r="E104" i="2"/>
  <c r="H104" i="2" s="1"/>
  <c r="K104" i="2" s="1"/>
  <c r="D102" i="2"/>
  <c r="D100" i="2"/>
  <c r="C100" i="2"/>
  <c r="F98" i="2"/>
  <c r="I98" i="2" s="1"/>
  <c r="L98" i="2" s="1"/>
  <c r="G96" i="2"/>
  <c r="J96" i="2" s="1"/>
  <c r="F96" i="2"/>
  <c r="I96" i="2" s="1"/>
  <c r="L96" i="2" s="1"/>
  <c r="E96" i="2"/>
  <c r="H96" i="2" s="1"/>
  <c r="G95" i="2"/>
  <c r="J95" i="2" s="1"/>
  <c r="M95" i="2" s="1"/>
  <c r="F95" i="2"/>
  <c r="I95" i="2" s="1"/>
  <c r="E95" i="2"/>
  <c r="H95" i="2" s="1"/>
  <c r="K95" i="2" s="1"/>
  <c r="G93" i="2"/>
  <c r="J93" i="2" s="1"/>
  <c r="M93" i="2" s="1"/>
  <c r="F93" i="2"/>
  <c r="I93" i="2" s="1"/>
  <c r="E93" i="2"/>
  <c r="H93" i="2" s="1"/>
  <c r="K93" i="2" s="1"/>
  <c r="C91" i="2"/>
  <c r="D89" i="2"/>
  <c r="C89" i="2"/>
  <c r="D85" i="2"/>
  <c r="D87" i="2" s="1"/>
  <c r="G84" i="2"/>
  <c r="J84" i="2" s="1"/>
  <c r="M84" i="2" s="1"/>
  <c r="F84" i="2"/>
  <c r="I84" i="2" s="1"/>
  <c r="L84" i="2" s="1"/>
  <c r="E84" i="2"/>
  <c r="H84" i="2" s="1"/>
  <c r="K84" i="2" s="1"/>
  <c r="G82" i="2"/>
  <c r="J82" i="2" s="1"/>
  <c r="M82" i="2" s="1"/>
  <c r="F82" i="2"/>
  <c r="I82" i="2" s="1"/>
  <c r="L82" i="2" s="1"/>
  <c r="E82" i="2"/>
  <c r="H82" i="2" s="1"/>
  <c r="K82" i="2" s="1"/>
  <c r="D81" i="2"/>
  <c r="C77" i="2"/>
  <c r="C75" i="2"/>
  <c r="G73" i="2"/>
  <c r="J73" i="2" s="1"/>
  <c r="M73" i="2" s="1"/>
  <c r="F73" i="2"/>
  <c r="I73" i="2" s="1"/>
  <c r="L73" i="2" s="1"/>
  <c r="E73" i="2"/>
  <c r="H73" i="2" s="1"/>
  <c r="K73" i="2" s="1"/>
  <c r="G71" i="2"/>
  <c r="J71" i="2" s="1"/>
  <c r="M71" i="2" s="1"/>
  <c r="F71" i="2"/>
  <c r="I71" i="2" s="1"/>
  <c r="L71" i="2" s="1"/>
  <c r="E71" i="2"/>
  <c r="H71" i="2" s="1"/>
  <c r="K71" i="2" s="1"/>
  <c r="G70" i="2"/>
  <c r="J70" i="2" s="1"/>
  <c r="M70" i="2" s="1"/>
  <c r="F70" i="2"/>
  <c r="I70" i="2" s="1"/>
  <c r="L70" i="2" s="1"/>
  <c r="E70" i="2"/>
  <c r="H70" i="2" s="1"/>
  <c r="K70" i="2" s="1"/>
  <c r="G68" i="2"/>
  <c r="J68" i="2" s="1"/>
  <c r="M68" i="2" s="1"/>
  <c r="F68" i="2"/>
  <c r="I68" i="2" s="1"/>
  <c r="L68" i="2" s="1"/>
  <c r="E68" i="2"/>
  <c r="H68" i="2" s="1"/>
  <c r="K68" i="2" s="1"/>
  <c r="G67" i="2"/>
  <c r="G63" i="2" s="1"/>
  <c r="F67" i="2"/>
  <c r="F63" i="2" s="1"/>
  <c r="E67" i="2"/>
  <c r="E63" i="2" s="1"/>
  <c r="G65" i="2"/>
  <c r="G61" i="2" s="1"/>
  <c r="F65" i="2"/>
  <c r="F61" i="2" s="1"/>
  <c r="E65" i="2"/>
  <c r="E61" i="2" s="1"/>
  <c r="G59" i="2"/>
  <c r="J59" i="2" s="1"/>
  <c r="M59" i="2" s="1"/>
  <c r="F59" i="2"/>
  <c r="I59" i="2" s="1"/>
  <c r="L59" i="2" s="1"/>
  <c r="E59" i="2"/>
  <c r="H59" i="2" s="1"/>
  <c r="K59" i="2" s="1"/>
  <c r="G57" i="2"/>
  <c r="J57" i="2" s="1"/>
  <c r="M57" i="2" s="1"/>
  <c r="F57" i="2"/>
  <c r="I57" i="2" s="1"/>
  <c r="L57" i="2" s="1"/>
  <c r="E57" i="2"/>
  <c r="H57" i="2" s="1"/>
  <c r="K57" i="2" s="1"/>
  <c r="G54" i="2"/>
  <c r="E54" i="2"/>
  <c r="G53" i="2"/>
  <c r="J53" i="2" s="1"/>
  <c r="M53" i="2" s="1"/>
  <c r="F53" i="2"/>
  <c r="I53" i="2" s="1"/>
  <c r="L53" i="2" s="1"/>
  <c r="E53" i="2"/>
  <c r="H53" i="2" s="1"/>
  <c r="K53" i="2" s="1"/>
  <c r="G51" i="2"/>
  <c r="J51" i="2" s="1"/>
  <c r="M51" i="2" s="1"/>
  <c r="F51" i="2"/>
  <c r="I51" i="2" s="1"/>
  <c r="L51" i="2" s="1"/>
  <c r="E51" i="2"/>
  <c r="H51" i="2" s="1"/>
  <c r="K51" i="2" s="1"/>
  <c r="G50" i="2"/>
  <c r="J50" i="2" s="1"/>
  <c r="F50" i="2"/>
  <c r="I50" i="2" s="1"/>
  <c r="L50" i="2" s="1"/>
  <c r="E50" i="2"/>
  <c r="H50" i="2" s="1"/>
  <c r="G48" i="2"/>
  <c r="J48" i="2" s="1"/>
  <c r="M48" i="2" s="1"/>
  <c r="F48" i="2"/>
  <c r="I48" i="2" s="1"/>
  <c r="E48" i="2"/>
  <c r="H48" i="2" s="1"/>
  <c r="K48" i="2" s="1"/>
  <c r="C46" i="2"/>
  <c r="D44" i="2"/>
  <c r="C44" i="2"/>
  <c r="F36" i="2"/>
  <c r="I36" i="2" s="1"/>
  <c r="L36" i="2" s="1"/>
  <c r="G34" i="2"/>
  <c r="F34" i="2"/>
  <c r="I34" i="2" s="1"/>
  <c r="L34" i="2" s="1"/>
  <c r="E34" i="2"/>
  <c r="H34" i="2" s="1"/>
  <c r="D33" i="2"/>
  <c r="D22" i="2" s="1"/>
  <c r="G31" i="2"/>
  <c r="J31" i="2" s="1"/>
  <c r="M31" i="2" s="1"/>
  <c r="F31" i="2"/>
  <c r="I31" i="2" s="1"/>
  <c r="L31" i="2" s="1"/>
  <c r="E31" i="2"/>
  <c r="H31" i="2" s="1"/>
  <c r="K31" i="2" s="1"/>
  <c r="F30" i="2"/>
  <c r="G28" i="2"/>
  <c r="J28" i="2" s="1"/>
  <c r="M28" i="2" s="1"/>
  <c r="F28" i="2"/>
  <c r="I28" i="2" s="1"/>
  <c r="L28" i="2" s="1"/>
  <c r="E28" i="2"/>
  <c r="H28" i="2" s="1"/>
  <c r="K28" i="2" s="1"/>
  <c r="G26" i="2"/>
  <c r="F26" i="2"/>
  <c r="E26" i="2"/>
  <c r="G24" i="2"/>
  <c r="F24" i="2"/>
  <c r="E24" i="2"/>
  <c r="H24" i="2" l="1"/>
  <c r="E20" i="2"/>
  <c r="E21" i="2" s="1"/>
  <c r="J24" i="2"/>
  <c r="G20" i="2"/>
  <c r="G21" i="2" s="1"/>
  <c r="H65" i="2"/>
  <c r="H61" i="2" s="1"/>
  <c r="J65" i="2"/>
  <c r="J61" i="2" s="1"/>
  <c r="G62" i="2"/>
  <c r="C41" i="2"/>
  <c r="C16" i="2" s="1"/>
  <c r="I115" i="2"/>
  <c r="F111" i="2"/>
  <c r="F112" i="2" s="1"/>
  <c r="H129" i="2"/>
  <c r="J129" i="2"/>
  <c r="H154" i="2"/>
  <c r="K154" i="2" s="1"/>
  <c r="J154" i="2"/>
  <c r="M154" i="2" s="1"/>
  <c r="C148" i="2"/>
  <c r="C123" i="2" s="1"/>
  <c r="I24" i="2"/>
  <c r="F20" i="2"/>
  <c r="I65" i="2"/>
  <c r="I61" i="2" s="1"/>
  <c r="F62" i="2"/>
  <c r="C43" i="2"/>
  <c r="C18" i="2" s="1"/>
  <c r="H115" i="2"/>
  <c r="E111" i="2"/>
  <c r="E112" i="2" s="1"/>
  <c r="J115" i="2"/>
  <c r="G111" i="2"/>
  <c r="G112" i="2" s="1"/>
  <c r="I129" i="2"/>
  <c r="L129" i="2" s="1"/>
  <c r="I154" i="2"/>
  <c r="L221" i="2"/>
  <c r="L217" i="2" s="1"/>
  <c r="I217" i="2"/>
  <c r="I218" i="2" s="1"/>
  <c r="M221" i="2"/>
  <c r="M217" i="2" s="1"/>
  <c r="J217" i="2"/>
  <c r="J218" i="2" s="1"/>
  <c r="K221" i="2"/>
  <c r="K217" i="2" s="1"/>
  <c r="H217" i="2"/>
  <c r="H218" i="2" s="1"/>
  <c r="J223" i="2"/>
  <c r="G219" i="2"/>
  <c r="H223" i="2"/>
  <c r="E219" i="2"/>
  <c r="L223" i="2"/>
  <c r="L219" i="2" s="1"/>
  <c r="I219" i="2"/>
  <c r="I173" i="2"/>
  <c r="I169" i="2" s="1"/>
  <c r="H156" i="2"/>
  <c r="K156" i="2" s="1"/>
  <c r="J156" i="2"/>
  <c r="I156" i="2"/>
  <c r="I131" i="2"/>
  <c r="H131" i="2"/>
  <c r="K131" i="2" s="1"/>
  <c r="J131" i="2"/>
  <c r="I117" i="2"/>
  <c r="F113" i="2"/>
  <c r="I67" i="2"/>
  <c r="I63" i="2" s="1"/>
  <c r="H67" i="2"/>
  <c r="H63" i="2" s="1"/>
  <c r="J67" i="2"/>
  <c r="J63" i="2" s="1"/>
  <c r="I26" i="2"/>
  <c r="H26" i="2"/>
  <c r="K26" i="2" s="1"/>
  <c r="J26" i="2"/>
  <c r="C146" i="2"/>
  <c r="C121" i="2" s="1"/>
  <c r="J100" i="2"/>
  <c r="D75" i="2"/>
  <c r="F89" i="2"/>
  <c r="F90" i="2" s="1"/>
  <c r="D91" i="2"/>
  <c r="H100" i="2"/>
  <c r="F102" i="2"/>
  <c r="D90" i="2"/>
  <c r="E98" i="2"/>
  <c r="H98" i="2" s="1"/>
  <c r="K98" i="2" s="1"/>
  <c r="K91" i="2" s="1"/>
  <c r="D196" i="2"/>
  <c r="E79" i="2"/>
  <c r="H79" i="2" s="1"/>
  <c r="K79" i="2" s="1"/>
  <c r="E85" i="2"/>
  <c r="H85" i="2" s="1"/>
  <c r="K85" i="2" s="1"/>
  <c r="E89" i="2"/>
  <c r="E90" i="2" s="1"/>
  <c r="G89" i="2"/>
  <c r="G90" i="2" s="1"/>
  <c r="G98" i="2"/>
  <c r="J98" i="2" s="1"/>
  <c r="M98" i="2" s="1"/>
  <c r="M91" i="2" s="1"/>
  <c r="D151" i="2"/>
  <c r="G79" i="2"/>
  <c r="J79" i="2" s="1"/>
  <c r="M79" i="2" s="1"/>
  <c r="G85" i="2"/>
  <c r="J85" i="2" s="1"/>
  <c r="M85" i="2" s="1"/>
  <c r="D197" i="2"/>
  <c r="D148" i="2" s="1"/>
  <c r="D123" i="2" s="1"/>
  <c r="E62" i="2"/>
  <c r="D45" i="2"/>
  <c r="D62" i="2"/>
  <c r="F100" i="2"/>
  <c r="F101" i="2" s="1"/>
  <c r="E30" i="2"/>
  <c r="H30" i="2" s="1"/>
  <c r="K30" i="2" s="1"/>
  <c r="G30" i="2"/>
  <c r="J30" i="2" s="1"/>
  <c r="M30" i="2" s="1"/>
  <c r="K34" i="2"/>
  <c r="J34" i="2"/>
  <c r="G36" i="2"/>
  <c r="J36" i="2" s="1"/>
  <c r="M36" i="2" s="1"/>
  <c r="D21" i="2"/>
  <c r="E36" i="2"/>
  <c r="H36" i="2" s="1"/>
  <c r="K36" i="2" s="1"/>
  <c r="F212" i="2"/>
  <c r="I212" i="2" s="1"/>
  <c r="L212" i="2" s="1"/>
  <c r="G212" i="2"/>
  <c r="J212" i="2" s="1"/>
  <c r="M212" i="2" s="1"/>
  <c r="E212" i="2"/>
  <c r="H212" i="2" s="1"/>
  <c r="K212" i="2" s="1"/>
  <c r="G213" i="2"/>
  <c r="J213" i="2" s="1"/>
  <c r="M213" i="2" s="1"/>
  <c r="L104" i="2"/>
  <c r="L100" i="2" s="1"/>
  <c r="I100" i="2"/>
  <c r="D101" i="2"/>
  <c r="G33" i="2"/>
  <c r="E33" i="2"/>
  <c r="K50" i="2"/>
  <c r="F56" i="2"/>
  <c r="D46" i="2"/>
  <c r="J54" i="2"/>
  <c r="G44" i="2"/>
  <c r="E56" i="2"/>
  <c r="K67" i="2"/>
  <c r="K63" i="2" s="1"/>
  <c r="L93" i="2"/>
  <c r="L89" i="2" s="1"/>
  <c r="I89" i="2"/>
  <c r="L95" i="2"/>
  <c r="L91" i="2" s="1"/>
  <c r="I91" i="2"/>
  <c r="K96" i="2"/>
  <c r="K89" i="2" s="1"/>
  <c r="H89" i="2"/>
  <c r="M96" i="2"/>
  <c r="M89" i="2" s="1"/>
  <c r="J89" i="2"/>
  <c r="K100" i="2"/>
  <c r="M100" i="2"/>
  <c r="I30" i="2"/>
  <c r="F33" i="2"/>
  <c r="I33" i="2" s="1"/>
  <c r="L33" i="2" s="1"/>
  <c r="L48" i="2"/>
  <c r="M50" i="2"/>
  <c r="H54" i="2"/>
  <c r="E44" i="2"/>
  <c r="G56" i="2"/>
  <c r="G81" i="2"/>
  <c r="E81" i="2"/>
  <c r="F81" i="2"/>
  <c r="D77" i="2"/>
  <c r="G87" i="2"/>
  <c r="J87" i="2" s="1"/>
  <c r="M87" i="2" s="1"/>
  <c r="E87" i="2"/>
  <c r="H87" i="2" s="1"/>
  <c r="K87" i="2" s="1"/>
  <c r="F87" i="2"/>
  <c r="I87" i="2" s="1"/>
  <c r="L87" i="2" s="1"/>
  <c r="G138" i="2"/>
  <c r="G127" i="2" s="1"/>
  <c r="E138" i="2"/>
  <c r="H138" i="2" s="1"/>
  <c r="K138" i="2" s="1"/>
  <c r="F138" i="2"/>
  <c r="I138" i="2" s="1"/>
  <c r="L138" i="2" s="1"/>
  <c r="F79" i="2"/>
  <c r="F85" i="2"/>
  <c r="I85" i="2" s="1"/>
  <c r="L85" i="2" s="1"/>
  <c r="F91" i="2"/>
  <c r="E100" i="2"/>
  <c r="E101" i="2" s="1"/>
  <c r="G100" i="2"/>
  <c r="G101" i="2" s="1"/>
  <c r="I102" i="2"/>
  <c r="L106" i="2"/>
  <c r="L102" i="2" s="1"/>
  <c r="H109" i="2"/>
  <c r="E102" i="2"/>
  <c r="J109" i="2"/>
  <c r="G102" i="2"/>
  <c r="G117" i="2"/>
  <c r="E117" i="2"/>
  <c r="H133" i="2"/>
  <c r="I135" i="2"/>
  <c r="F136" i="2"/>
  <c r="F125" i="2" s="1"/>
  <c r="M156" i="2"/>
  <c r="L159" i="2"/>
  <c r="F162" i="2"/>
  <c r="F152" i="2" s="1"/>
  <c r="G162" i="2"/>
  <c r="G152" i="2" s="1"/>
  <c r="E162" i="2"/>
  <c r="E152" i="2" s="1"/>
  <c r="F54" i="2"/>
  <c r="J133" i="2"/>
  <c r="M133" i="2" s="1"/>
  <c r="G136" i="2"/>
  <c r="J136" i="2" s="1"/>
  <c r="M136" i="2" s="1"/>
  <c r="E136" i="2"/>
  <c r="H136" i="2" s="1"/>
  <c r="K136" i="2" s="1"/>
  <c r="L157" i="2"/>
  <c r="E160" i="2"/>
  <c r="E150" i="2" s="1"/>
  <c r="G160" i="2"/>
  <c r="G150" i="2" s="1"/>
  <c r="G171" i="2"/>
  <c r="E171" i="2"/>
  <c r="F160" i="2"/>
  <c r="F150" i="2" s="1"/>
  <c r="F171" i="2"/>
  <c r="F167" i="2" s="1"/>
  <c r="E173" i="2"/>
  <c r="G173" i="2"/>
  <c r="E174" i="2"/>
  <c r="H174" i="2" s="1"/>
  <c r="K174" i="2" s="1"/>
  <c r="G174" i="2"/>
  <c r="J174" i="2" s="1"/>
  <c r="M174" i="2" s="1"/>
  <c r="E176" i="2"/>
  <c r="H176" i="2" s="1"/>
  <c r="K176" i="2" s="1"/>
  <c r="G176" i="2"/>
  <c r="J176" i="2" s="1"/>
  <c r="M176" i="2" s="1"/>
  <c r="D181" i="2"/>
  <c r="E185" i="2"/>
  <c r="G185" i="2"/>
  <c r="J204" i="2"/>
  <c r="G197" i="2"/>
  <c r="J210" i="2"/>
  <c r="F187" i="2"/>
  <c r="G187" i="2"/>
  <c r="E187" i="2"/>
  <c r="F185" i="2"/>
  <c r="L199" i="2"/>
  <c r="L201" i="2"/>
  <c r="G195" i="2"/>
  <c r="G196" i="2" s="1"/>
  <c r="J202" i="2"/>
  <c r="F202" i="2"/>
  <c r="F204" i="2"/>
  <c r="I204" i="2" s="1"/>
  <c r="L204" i="2" s="1"/>
  <c r="F210" i="2"/>
  <c r="E202" i="2"/>
  <c r="E204" i="2"/>
  <c r="E210" i="2"/>
  <c r="G167" i="2" l="1"/>
  <c r="G168" i="2" s="1"/>
  <c r="E169" i="2"/>
  <c r="G169" i="2"/>
  <c r="E167" i="2"/>
  <c r="L65" i="2"/>
  <c r="L61" i="2" s="1"/>
  <c r="L62" i="2" s="1"/>
  <c r="D43" i="2"/>
  <c r="D18" i="2" s="1"/>
  <c r="K218" i="2"/>
  <c r="M218" i="2"/>
  <c r="L218" i="2"/>
  <c r="L173" i="2"/>
  <c r="L169" i="2" s="1"/>
  <c r="M101" i="2"/>
  <c r="M67" i="2"/>
  <c r="M63" i="2" s="1"/>
  <c r="K75" i="2"/>
  <c r="E168" i="2"/>
  <c r="F22" i="2"/>
  <c r="M129" i="2"/>
  <c r="M125" i="2" s="1"/>
  <c r="J125" i="2"/>
  <c r="K129" i="2"/>
  <c r="H125" i="2"/>
  <c r="L115" i="2"/>
  <c r="L111" i="2" s="1"/>
  <c r="I111" i="2"/>
  <c r="I112" i="2" s="1"/>
  <c r="G22" i="2"/>
  <c r="L154" i="2"/>
  <c r="M115" i="2"/>
  <c r="M111" i="2" s="1"/>
  <c r="J111" i="2"/>
  <c r="J112" i="2" s="1"/>
  <c r="H111" i="2"/>
  <c r="H112" i="2" s="1"/>
  <c r="K115" i="2"/>
  <c r="K111" i="2" s="1"/>
  <c r="L24" i="2"/>
  <c r="L20" i="2" s="1"/>
  <c r="I20" i="2"/>
  <c r="I21" i="2" s="1"/>
  <c r="G125" i="2"/>
  <c r="G126" i="2" s="1"/>
  <c r="E125" i="2"/>
  <c r="M65" i="2"/>
  <c r="M61" i="2" s="1"/>
  <c r="K65" i="2"/>
  <c r="K61" i="2" s="1"/>
  <c r="H62" i="2"/>
  <c r="M24" i="2"/>
  <c r="J20" i="2"/>
  <c r="J21" i="2" s="1"/>
  <c r="K24" i="2"/>
  <c r="K20" i="2" s="1"/>
  <c r="H20" i="2"/>
  <c r="H21" i="2" s="1"/>
  <c r="K223" i="2"/>
  <c r="K219" i="2" s="1"/>
  <c r="H219" i="2"/>
  <c r="M223" i="2"/>
  <c r="M219" i="2" s="1"/>
  <c r="J219" i="2"/>
  <c r="L156" i="2"/>
  <c r="K127" i="2"/>
  <c r="H127" i="2"/>
  <c r="E127" i="2"/>
  <c r="F127" i="2"/>
  <c r="M131" i="2"/>
  <c r="L131" i="2"/>
  <c r="I127" i="2"/>
  <c r="H117" i="2"/>
  <c r="E113" i="2"/>
  <c r="J117" i="2"/>
  <c r="G113" i="2"/>
  <c r="L117" i="2"/>
  <c r="L113" i="2" s="1"/>
  <c r="I113" i="2"/>
  <c r="L67" i="2"/>
  <c r="L63" i="2" s="1"/>
  <c r="E22" i="2"/>
  <c r="M26" i="2"/>
  <c r="L26" i="2"/>
  <c r="I22" i="2"/>
  <c r="J90" i="2"/>
  <c r="I90" i="2"/>
  <c r="D182" i="2"/>
  <c r="D146" i="2"/>
  <c r="D76" i="2"/>
  <c r="D41" i="2"/>
  <c r="D16" i="2" s="1"/>
  <c r="K101" i="2"/>
  <c r="M75" i="2"/>
  <c r="H91" i="2"/>
  <c r="M90" i="2"/>
  <c r="J75" i="2"/>
  <c r="E91" i="2"/>
  <c r="F213" i="2"/>
  <c r="I213" i="2" s="1"/>
  <c r="L213" i="2" s="1"/>
  <c r="G206" i="2"/>
  <c r="G75" i="2"/>
  <c r="J62" i="2"/>
  <c r="H90" i="2"/>
  <c r="L90" i="2"/>
  <c r="E213" i="2"/>
  <c r="H213" i="2" s="1"/>
  <c r="K213" i="2" s="1"/>
  <c r="D206" i="2"/>
  <c r="D207" i="2" s="1"/>
  <c r="J91" i="2"/>
  <c r="E75" i="2"/>
  <c r="H75" i="2"/>
  <c r="G91" i="2"/>
  <c r="J101" i="2"/>
  <c r="L101" i="2"/>
  <c r="I101" i="2"/>
  <c r="M34" i="2"/>
  <c r="G208" i="2"/>
  <c r="F208" i="2"/>
  <c r="M208" i="2"/>
  <c r="J208" i="2"/>
  <c r="L197" i="2"/>
  <c r="J187" i="2"/>
  <c r="G183" i="2"/>
  <c r="H173" i="2"/>
  <c r="H169" i="2" s="1"/>
  <c r="D168" i="2"/>
  <c r="J171" i="2"/>
  <c r="J167" i="2" s="1"/>
  <c r="H160" i="2"/>
  <c r="H150" i="2" s="1"/>
  <c r="I54" i="2"/>
  <c r="F44" i="2"/>
  <c r="H162" i="2"/>
  <c r="H152" i="2" s="1"/>
  <c r="I162" i="2"/>
  <c r="I152" i="2" s="1"/>
  <c r="I136" i="2"/>
  <c r="I125" i="2" s="1"/>
  <c r="L135" i="2"/>
  <c r="K133" i="2"/>
  <c r="M109" i="2"/>
  <c r="M102" i="2" s="1"/>
  <c r="J102" i="2"/>
  <c r="K109" i="2"/>
  <c r="K102" i="2" s="1"/>
  <c r="H102" i="2"/>
  <c r="I81" i="2"/>
  <c r="F77" i="2"/>
  <c r="G77" i="2"/>
  <c r="J81" i="2"/>
  <c r="E45" i="2"/>
  <c r="K90" i="2"/>
  <c r="I62" i="2"/>
  <c r="G45" i="2"/>
  <c r="J33" i="2"/>
  <c r="J22" i="2" s="1"/>
  <c r="E208" i="2"/>
  <c r="E195" i="2"/>
  <c r="E196" i="2" s="1"/>
  <c r="H202" i="2"/>
  <c r="M202" i="2"/>
  <c r="M195" i="2" s="1"/>
  <c r="J195" i="2"/>
  <c r="J196" i="2" s="1"/>
  <c r="I185" i="2"/>
  <c r="F181" i="2"/>
  <c r="J185" i="2"/>
  <c r="G181" i="2"/>
  <c r="H210" i="2"/>
  <c r="H204" i="2"/>
  <c r="E197" i="2"/>
  <c r="F197" i="2"/>
  <c r="I210" i="2"/>
  <c r="I202" i="2"/>
  <c r="F195" i="2"/>
  <c r="F196" i="2" s="1"/>
  <c r="I197" i="2"/>
  <c r="H187" i="2"/>
  <c r="E183" i="2"/>
  <c r="I187" i="2"/>
  <c r="F183" i="2"/>
  <c r="F148" i="2" s="1"/>
  <c r="M210" i="2"/>
  <c r="M206" i="2" s="1"/>
  <c r="J206" i="2"/>
  <c r="M204" i="2"/>
  <c r="M197" i="2" s="1"/>
  <c r="J197" i="2"/>
  <c r="H185" i="2"/>
  <c r="E181" i="2"/>
  <c r="J173" i="2"/>
  <c r="J169" i="2" s="1"/>
  <c r="I171" i="2"/>
  <c r="I167" i="2" s="1"/>
  <c r="F168" i="2"/>
  <c r="I160" i="2"/>
  <c r="I150" i="2" s="1"/>
  <c r="H171" i="2"/>
  <c r="H167" i="2" s="1"/>
  <c r="J160" i="2"/>
  <c r="J150" i="2" s="1"/>
  <c r="H101" i="2"/>
  <c r="J162" i="2"/>
  <c r="J152" i="2" s="1"/>
  <c r="I79" i="2"/>
  <c r="F75" i="2"/>
  <c r="J138" i="2"/>
  <c r="J127" i="2" s="1"/>
  <c r="E77" i="2"/>
  <c r="H81" i="2"/>
  <c r="J56" i="2"/>
  <c r="G46" i="2"/>
  <c r="K54" i="2"/>
  <c r="K44" i="2" s="1"/>
  <c r="H44" i="2"/>
  <c r="L30" i="2"/>
  <c r="F21" i="2"/>
  <c r="H56" i="2"/>
  <c r="E46" i="2"/>
  <c r="M54" i="2"/>
  <c r="M44" i="2" s="1"/>
  <c r="J44" i="2"/>
  <c r="F46" i="2"/>
  <c r="I56" i="2"/>
  <c r="H33" i="2"/>
  <c r="H22" i="2" s="1"/>
  <c r="E206" i="2" l="1"/>
  <c r="K41" i="2"/>
  <c r="K16" i="2" s="1"/>
  <c r="M112" i="2"/>
  <c r="K62" i="2"/>
  <c r="M62" i="2"/>
  <c r="L21" i="2"/>
  <c r="K21" i="2"/>
  <c r="F43" i="2"/>
  <c r="F18" i="2" s="1"/>
  <c r="M41" i="2"/>
  <c r="K112" i="2"/>
  <c r="L112" i="2"/>
  <c r="K125" i="2"/>
  <c r="K126" i="2" s="1"/>
  <c r="J41" i="2"/>
  <c r="J16" i="2" s="1"/>
  <c r="M20" i="2"/>
  <c r="M21" i="2" s="1"/>
  <c r="D121" i="2"/>
  <c r="D122" i="2" s="1"/>
  <c r="G148" i="2"/>
  <c r="L127" i="2"/>
  <c r="M117" i="2"/>
  <c r="M113" i="2" s="1"/>
  <c r="J113" i="2"/>
  <c r="K117" i="2"/>
  <c r="K113" i="2" s="1"/>
  <c r="H113" i="2"/>
  <c r="E43" i="2"/>
  <c r="E18" i="2" s="1"/>
  <c r="L22" i="2"/>
  <c r="E148" i="2"/>
  <c r="G43" i="2"/>
  <c r="G18" i="2" s="1"/>
  <c r="F182" i="2"/>
  <c r="F146" i="2"/>
  <c r="E182" i="2"/>
  <c r="E146" i="2"/>
  <c r="G182" i="2"/>
  <c r="G146" i="2"/>
  <c r="G121" i="2" s="1"/>
  <c r="F76" i="2"/>
  <c r="F41" i="2"/>
  <c r="F16" i="2" s="1"/>
  <c r="K76" i="2"/>
  <c r="H41" i="2"/>
  <c r="H16" i="2" s="1"/>
  <c r="G76" i="2"/>
  <c r="G41" i="2"/>
  <c r="G16" i="2" s="1"/>
  <c r="E76" i="2"/>
  <c r="E41" i="2"/>
  <c r="E16" i="2" s="1"/>
  <c r="M76" i="2"/>
  <c r="J126" i="2"/>
  <c r="M126" i="2"/>
  <c r="J76" i="2"/>
  <c r="J207" i="2"/>
  <c r="H76" i="2"/>
  <c r="F206" i="2"/>
  <c r="F207" i="2" s="1"/>
  <c r="E207" i="2"/>
  <c r="G207" i="2"/>
  <c r="L56" i="2"/>
  <c r="L46" i="2" s="1"/>
  <c r="I46" i="2"/>
  <c r="J45" i="2"/>
  <c r="D17" i="2"/>
  <c r="D42" i="2"/>
  <c r="K45" i="2"/>
  <c r="M56" i="2"/>
  <c r="M46" i="2" s="1"/>
  <c r="J46" i="2"/>
  <c r="L79" i="2"/>
  <c r="L75" i="2" s="1"/>
  <c r="I75" i="2"/>
  <c r="E126" i="2"/>
  <c r="M160" i="2"/>
  <c r="M150" i="2" s="1"/>
  <c r="K171" i="2"/>
  <c r="K167" i="2" s="1"/>
  <c r="H168" i="2"/>
  <c r="F151" i="2"/>
  <c r="L171" i="2"/>
  <c r="L167" i="2" s="1"/>
  <c r="I168" i="2"/>
  <c r="M173" i="2"/>
  <c r="M169" i="2" s="1"/>
  <c r="K185" i="2"/>
  <c r="K181" i="2" s="1"/>
  <c r="H181" i="2"/>
  <c r="M207" i="2"/>
  <c r="L187" i="2"/>
  <c r="L183" i="2" s="1"/>
  <c r="I183" i="2"/>
  <c r="I148" i="2" s="1"/>
  <c r="K187" i="2"/>
  <c r="K183" i="2" s="1"/>
  <c r="H183" i="2"/>
  <c r="K204" i="2"/>
  <c r="K197" i="2" s="1"/>
  <c r="H197" i="2"/>
  <c r="K210" i="2"/>
  <c r="K206" i="2" s="1"/>
  <c r="H206" i="2"/>
  <c r="H207" i="2" s="1"/>
  <c r="M185" i="2"/>
  <c r="M181" i="2" s="1"/>
  <c r="J181" i="2"/>
  <c r="M196" i="2"/>
  <c r="M33" i="2"/>
  <c r="M22" i="2" s="1"/>
  <c r="M81" i="2"/>
  <c r="M77" i="2" s="1"/>
  <c r="J77" i="2"/>
  <c r="L136" i="2"/>
  <c r="L125" i="2" s="1"/>
  <c r="L162" i="2"/>
  <c r="L152" i="2" s="1"/>
  <c r="K162" i="2"/>
  <c r="K152" i="2" s="1"/>
  <c r="L54" i="2"/>
  <c r="L44" i="2" s="1"/>
  <c r="I44" i="2"/>
  <c r="K160" i="2"/>
  <c r="K150" i="2" s="1"/>
  <c r="M171" i="2"/>
  <c r="M167" i="2" s="1"/>
  <c r="J168" i="2"/>
  <c r="K173" i="2"/>
  <c r="K169" i="2" s="1"/>
  <c r="M187" i="2"/>
  <c r="M183" i="2" s="1"/>
  <c r="J183" i="2"/>
  <c r="J148" i="2" s="1"/>
  <c r="K33" i="2"/>
  <c r="K22" i="2" s="1"/>
  <c r="M45" i="2"/>
  <c r="K56" i="2"/>
  <c r="K46" i="2" s="1"/>
  <c r="H46" i="2"/>
  <c r="H45" i="2"/>
  <c r="K81" i="2"/>
  <c r="K77" i="2" s="1"/>
  <c r="H77" i="2"/>
  <c r="M138" i="2"/>
  <c r="M127" i="2" s="1"/>
  <c r="M162" i="2"/>
  <c r="M152" i="2" s="1"/>
  <c r="G151" i="2"/>
  <c r="L160" i="2"/>
  <c r="L150" i="2" s="1"/>
  <c r="L202" i="2"/>
  <c r="L195" i="2" s="1"/>
  <c r="I195" i="2"/>
  <c r="I196" i="2" s="1"/>
  <c r="L210" i="2"/>
  <c r="L206" i="2" s="1"/>
  <c r="I206" i="2"/>
  <c r="L185" i="2"/>
  <c r="L181" i="2" s="1"/>
  <c r="I181" i="2"/>
  <c r="K202" i="2"/>
  <c r="K195" i="2" s="1"/>
  <c r="H195" i="2"/>
  <c r="H196" i="2" s="1"/>
  <c r="K208" i="2"/>
  <c r="H208" i="2"/>
  <c r="I77" i="2"/>
  <c r="L81" i="2"/>
  <c r="L77" i="2" s="1"/>
  <c r="H126" i="2"/>
  <c r="F126" i="2"/>
  <c r="F123" i="2"/>
  <c r="F45" i="2"/>
  <c r="E151" i="2"/>
  <c r="D147" i="2"/>
  <c r="I208" i="2"/>
  <c r="L208" i="2"/>
  <c r="I207" i="2" l="1"/>
  <c r="G123" i="2"/>
  <c r="E123" i="2"/>
  <c r="I43" i="2"/>
  <c r="I18" i="2" s="1"/>
  <c r="K43" i="2"/>
  <c r="K18" i="2" s="1"/>
  <c r="J43" i="2"/>
  <c r="J18" i="2" s="1"/>
  <c r="L146" i="2"/>
  <c r="M146" i="2"/>
  <c r="M121" i="2" s="1"/>
  <c r="M16" i="2"/>
  <c r="L41" i="2"/>
  <c r="L16" i="2" s="1"/>
  <c r="M148" i="2"/>
  <c r="L148" i="2"/>
  <c r="L43" i="2"/>
  <c r="L18" i="2" s="1"/>
  <c r="H43" i="2"/>
  <c r="H18" i="2" s="1"/>
  <c r="M43" i="2"/>
  <c r="M18" i="2" s="1"/>
  <c r="K148" i="2"/>
  <c r="H148" i="2"/>
  <c r="K146" i="2"/>
  <c r="K121" i="2" s="1"/>
  <c r="H182" i="2"/>
  <c r="H146" i="2"/>
  <c r="I182" i="2"/>
  <c r="I146" i="2"/>
  <c r="J182" i="2"/>
  <c r="J146" i="2"/>
  <c r="J121" i="2" s="1"/>
  <c r="G42" i="2"/>
  <c r="I76" i="2"/>
  <c r="I41" i="2"/>
  <c r="I16" i="2" s="1"/>
  <c r="E147" i="2"/>
  <c r="E121" i="2"/>
  <c r="E122" i="2" s="1"/>
  <c r="F147" i="2"/>
  <c r="F121" i="2"/>
  <c r="F122" i="2" s="1"/>
  <c r="E42" i="2"/>
  <c r="K182" i="2"/>
  <c r="L76" i="2"/>
  <c r="M123" i="2"/>
  <c r="J123" i="2"/>
  <c r="L168" i="2"/>
  <c r="K168" i="2"/>
  <c r="M168" i="2"/>
  <c r="E17" i="2"/>
  <c r="G17" i="2"/>
  <c r="K196" i="2"/>
  <c r="L182" i="2"/>
  <c r="L207" i="2"/>
  <c r="L196" i="2"/>
  <c r="L151" i="2"/>
  <c r="L121" i="2"/>
  <c r="M42" i="2"/>
  <c r="H151" i="2"/>
  <c r="H121" i="2"/>
  <c r="I45" i="2"/>
  <c r="I123" i="2"/>
  <c r="I126" i="2"/>
  <c r="M151" i="2"/>
  <c r="J42" i="2"/>
  <c r="J17" i="2"/>
  <c r="F42" i="2"/>
  <c r="F17" i="2"/>
  <c r="I151" i="2"/>
  <c r="G147" i="2"/>
  <c r="G122" i="2"/>
  <c r="H17" i="2"/>
  <c r="H42" i="2"/>
  <c r="K151" i="2"/>
  <c r="L45" i="2"/>
  <c r="L126" i="2"/>
  <c r="M182" i="2"/>
  <c r="K207" i="2"/>
  <c r="J151" i="2"/>
  <c r="L123" i="2" l="1"/>
  <c r="H123" i="2"/>
  <c r="K123" i="2"/>
  <c r="I147" i="2"/>
  <c r="I121" i="2"/>
  <c r="I122" i="2" s="1"/>
  <c r="J147" i="2"/>
  <c r="J122" i="2"/>
  <c r="I42" i="2"/>
  <c r="I17" i="2"/>
  <c r="H147" i="2"/>
  <c r="H122" i="2"/>
  <c r="K42" i="2"/>
  <c r="K17" i="2"/>
  <c r="L42" i="2"/>
  <c r="L17" i="2"/>
  <c r="K147" i="2"/>
  <c r="K122" i="2"/>
  <c r="M147" i="2"/>
  <c r="M17" i="2"/>
  <c r="L147" i="2"/>
  <c r="M122" i="2" l="1"/>
  <c r="L122" i="2"/>
</calcChain>
</file>

<file path=xl/sharedStrings.xml><?xml version="1.0" encoding="utf-8"?>
<sst xmlns="http://schemas.openxmlformats.org/spreadsheetml/2006/main" count="418" uniqueCount="75">
  <si>
    <t>Ед.</t>
  </si>
  <si>
    <t>изм.</t>
  </si>
  <si>
    <t>Отчет</t>
  </si>
  <si>
    <t>год</t>
  </si>
  <si>
    <t>Оценка</t>
  </si>
  <si>
    <t>Прогноз</t>
  </si>
  <si>
    <t>2018 год</t>
  </si>
  <si>
    <t>1 вар.</t>
  </si>
  <si>
    <t>2 вар.</t>
  </si>
  <si>
    <t>3 вар.</t>
  </si>
  <si>
    <t>тыс.руб.</t>
  </si>
  <si>
    <t>%</t>
  </si>
  <si>
    <t>2019 год</t>
  </si>
  <si>
    <t xml:space="preserve">    в т. ч. по видам экономической деятельности - по разделам и подразделам (в разрезе предприятий):  </t>
  </si>
  <si>
    <t xml:space="preserve"> в % к предыдущему году</t>
  </si>
  <si>
    <t>в ценах соответствующих лет</t>
  </si>
  <si>
    <t>в том числе:</t>
  </si>
  <si>
    <t>в % к предыдущему году</t>
  </si>
  <si>
    <t>D. Обрабатывающие производства</t>
  </si>
  <si>
    <t xml:space="preserve">DK. Производство машин и оборудования </t>
  </si>
  <si>
    <t>DH. Производство резиновых и пластмассовых изделий</t>
  </si>
  <si>
    <t>DI. Производство прочих неметаллических минеральных продуктов</t>
  </si>
  <si>
    <t>DA. Производство пищевых продуктов, включая напитки, и табака</t>
  </si>
  <si>
    <t xml:space="preserve"> в ценах соответствующих лет</t>
  </si>
  <si>
    <t>-</t>
  </si>
  <si>
    <t>2020 год</t>
  </si>
  <si>
    <t>Производство машин и оборудования                                      в ценах 2016 года</t>
  </si>
  <si>
    <t>Производство резиновых и пластмассовых изделий                                                                                   в ценах 2016 года</t>
  </si>
  <si>
    <t>Производство прочих неметаллических минеральных продуктов                                                                                  в ценах 2016 года</t>
  </si>
  <si>
    <t>Производство пищевых продуктов                                                                                  в ценах 2016 года</t>
  </si>
  <si>
    <t>D. Обеспечение электрической энергией, газо и паром; кондиционирование вохдуха</t>
  </si>
  <si>
    <t>Е. Водоснабжение, водоотведение, организация сбора и утилизация отходов, деятельность по ликвидации загрязнений</t>
  </si>
  <si>
    <t xml:space="preserve"> в ценах 2016 года</t>
  </si>
  <si>
    <t>СВ. Добыча прочих полезных ископаемых</t>
  </si>
  <si>
    <t>С. Предоставление услуг в области добыча полезных ископаемых</t>
  </si>
  <si>
    <t>Основные показатели прогноза
производственно-хозяйственной деятельности предприятий промышленности
городского округа город Октябрьский Республики Башкортостан на среднесрочный период,
 на 2018 год и на период до 2020 года</t>
  </si>
  <si>
    <t>к решению Совета городского округа</t>
  </si>
  <si>
    <t>город Октябрьский Республики Башкортостан</t>
  </si>
  <si>
    <t>от "_____" декабря 2017 года № _______</t>
  </si>
  <si>
    <t>Приложение №2</t>
  </si>
  <si>
    <t>Промышленное производство</t>
  </si>
  <si>
    <r>
      <t xml:space="preserve">Объем производства продукции </t>
    </r>
    <r>
      <rPr>
        <sz val="14"/>
        <color theme="1"/>
        <rFont val="Times New Roman"/>
        <family val="1"/>
        <charset val="204"/>
      </rPr>
      <t>(работ, услуг) в действующих ценах предприятий (без налога на добавленную стоимость и акциза)</t>
    </r>
  </si>
  <si>
    <r>
      <t xml:space="preserve"> в % к предыдущему году </t>
    </r>
    <r>
      <rPr>
        <i/>
        <sz val="14"/>
        <color theme="1"/>
        <rFont val="Times New Roman"/>
        <family val="1"/>
        <charset val="204"/>
      </rPr>
      <t>(индекс)</t>
    </r>
  </si>
  <si>
    <t>Добыча полезных ископаемых,                                                       в ценах 2016 года</t>
  </si>
  <si>
    <r>
      <t xml:space="preserve">ООО "Стройматериалы" 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</si>
  <si>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ООО "Ойл-Сервис"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</si>
  <si>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ООО "ПетроТул"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</si>
  <si>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ООО "Октябрьское УБР"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</si>
  <si>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ООО "ПетроТул - НБ"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</si>
  <si>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t>Обрабатывающие производства                                 в ценах 2016 года</t>
  </si>
  <si>
    <r>
      <t xml:space="preserve">ОАО "АК ОЗНА" 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</si>
  <si>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ЗАО "ОЗНА-Измерительные системы"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</si>
  <si>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ООО "ОЗНА-Октябрьский механический завод"         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</si>
  <si>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ООО НПФ "Пакер"        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</si>
  <si>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ООО "Завод пластмассовых изделий "Альтернатива"   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</si>
  <si>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ООО "Вымпел"        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</si>
  <si>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ООО "Евротекс"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</si>
  <si>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ООО "Италбашкерамика Плюс"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</si>
  <si>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ООО "Железобетон"          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</si>
  <si>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ООО "Башкирский фарфор"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</si>
  <si>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ООО "Октябрьский хлебозавод"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</si>
  <si>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ООО "Золотой Рог"     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</si>
  <si>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t>Обеспечение электрической энергией, газом и паром; кондиционирование воздуха                                                                             в ценах 2016 года</t>
  </si>
  <si>
    <r>
      <t xml:space="preserve">ОАО "Октябрьсктеплоэнерго"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</si>
  <si>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ОАО "Октябрьские электрические сети"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</si>
  <si>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t>Водоснабжение, водоотведение, организация сбора и утилизация отходов, деятельность по ликвидации загрязнений                                                                             в ценах 2016 года</t>
  </si>
  <si>
    <r>
      <t xml:space="preserve">МУП "Октябрьсккоммунводоканал"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</si>
  <si>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>Объем отгруженной продукции</t>
    </r>
    <r>
      <rPr>
        <sz val="14"/>
        <color theme="1"/>
        <rFont val="Times New Roman"/>
        <family val="1"/>
        <charset val="204"/>
      </rPr>
      <t xml:space="preserve"> (работ, услуг) в действующих ценах предприятий (без налога на добавленную стоимость и акциза)</t>
    </r>
  </si>
  <si>
    <r>
      <t xml:space="preserve">ООО "Ойл-Сервис"    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</si>
  <si>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ООО НПФ "Пакер"      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</si>
  <si>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ООО "Вымпел"             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</si>
  <si>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ООО "Железобетон"   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</si>
  <si>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r>
      <t xml:space="preserve">ООО "Золотой Рог"                                                                               </t>
    </r>
    <r>
      <rPr>
        <sz val="14"/>
        <color theme="1"/>
        <rFont val="Times New Roman"/>
        <family val="1"/>
        <charset val="204"/>
      </rPr>
      <t>в ценах 2016 года</t>
    </r>
  </si>
  <si>
    <t>А.А. Имангулов</t>
  </si>
  <si>
    <t>Председатель Совета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</si>
</sst>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sz val="14"/>
      <color theme="1"/>
      <name val="Times New Roman CYR"/>
      <charset val="204"/>
    </font>
    <font>
      <b/>
      <i/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64" fontId="3" fillId="2" borderId="0" xfId="0" applyNumberFormat="1" applyFont="1" applyFill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0" fillId="3" borderId="0" xfId="0" applyFont="1" applyFill="1"/>
    <xf numFmtId="0" fontId="0" fillId="4" borderId="0" xfId="0" applyFont="1" applyFill="1"/>
    <xf numFmtId="0" fontId="5" fillId="2" borderId="0" xfId="0" applyFont="1" applyFill="1"/>
    <xf numFmtId="1" fontId="2" fillId="2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top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6" fillId="2" borderId="8" xfId="0" applyNumberFormat="1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164" fontId="6" fillId="2" borderId="2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0" fillId="5" borderId="0" xfId="0" applyFont="1" applyFill="1"/>
    <xf numFmtId="0" fontId="2" fillId="6" borderId="2" xfId="0" applyFont="1" applyFill="1" applyBorder="1" applyAlignment="1">
      <alignment horizontal="center" vertical="center" wrapText="1"/>
    </xf>
    <xf numFmtId="1" fontId="2" fillId="6" borderId="2" xfId="0" applyNumberFormat="1" applyFont="1" applyFill="1" applyBorder="1" applyAlignment="1">
      <alignment horizontal="center" vertical="center" wrapText="1"/>
    </xf>
    <xf numFmtId="0" fontId="0" fillId="6" borderId="0" xfId="0" applyFont="1" applyFill="1"/>
    <xf numFmtId="0" fontId="0" fillId="7" borderId="0" xfId="0" applyFont="1" applyFill="1"/>
    <xf numFmtId="1" fontId="2" fillId="7" borderId="2" xfId="0" applyNumberFormat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8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164" fontId="3" fillId="2" borderId="2" xfId="0" applyNumberFormat="1" applyFont="1" applyFill="1" applyBorder="1" applyAlignment="1">
      <alignment vertical="top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6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164" fontId="4" fillId="2" borderId="2" xfId="0" applyNumberFormat="1" applyFont="1" applyFill="1" applyBorder="1" applyAlignment="1">
      <alignment vertical="center" wrapText="1"/>
    </xf>
    <xf numFmtId="164" fontId="12" fillId="2" borderId="2" xfId="0" applyNumberFormat="1" applyFont="1" applyFill="1" applyBorder="1" applyAlignment="1">
      <alignment vertical="center" wrapText="1"/>
    </xf>
    <xf numFmtId="164" fontId="13" fillId="2" borderId="2" xfId="0" applyNumberFormat="1" applyFont="1" applyFill="1" applyBorder="1" applyAlignment="1">
      <alignment vertical="top" wrapText="1"/>
    </xf>
    <xf numFmtId="164" fontId="14" fillId="2" borderId="2" xfId="0" applyNumberFormat="1" applyFont="1" applyFill="1" applyBorder="1" applyAlignment="1">
      <alignment vertical="distributed"/>
    </xf>
    <xf numFmtId="164" fontId="14" fillId="2" borderId="2" xfId="0" applyNumberFormat="1" applyFont="1" applyFill="1" applyBorder="1"/>
    <xf numFmtId="164" fontId="12" fillId="2" borderId="2" xfId="0" applyNumberFormat="1" applyFont="1" applyFill="1" applyBorder="1" applyAlignment="1">
      <alignment vertical="top" wrapText="1"/>
    </xf>
    <xf numFmtId="164" fontId="15" fillId="2" borderId="2" xfId="0" applyNumberFormat="1" applyFont="1" applyFill="1" applyBorder="1" applyAlignment="1">
      <alignment vertical="justify"/>
    </xf>
    <xf numFmtId="164" fontId="4" fillId="2" borderId="2" xfId="0" applyNumberFormat="1" applyFont="1" applyFill="1" applyBorder="1" applyAlignment="1">
      <alignment horizontal="left" vertical="top" wrapText="1"/>
    </xf>
    <xf numFmtId="164" fontId="4" fillId="6" borderId="2" xfId="0" applyNumberFormat="1" applyFont="1" applyFill="1" applyBorder="1" applyAlignment="1">
      <alignment vertical="top" wrapText="1"/>
    </xf>
    <xf numFmtId="164" fontId="15" fillId="6" borderId="2" xfId="0" applyNumberFormat="1" applyFont="1" applyFill="1" applyBorder="1" applyAlignment="1">
      <alignment vertical="justify"/>
    </xf>
    <xf numFmtId="164" fontId="12" fillId="6" borderId="2" xfId="0" applyNumberFormat="1" applyFont="1" applyFill="1" applyBorder="1" applyAlignment="1">
      <alignment vertical="top" wrapText="1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top" wrapText="1"/>
    </xf>
    <xf numFmtId="0" fontId="14" fillId="2" borderId="2" xfId="0" applyFont="1" applyFill="1" applyBorder="1" applyAlignment="1">
      <alignment vertical="distributed"/>
    </xf>
    <xf numFmtId="0" fontId="14" fillId="2" borderId="2" xfId="0" applyFont="1" applyFill="1" applyBorder="1"/>
    <xf numFmtId="0" fontId="12" fillId="2" borderId="2" xfId="0" applyFont="1" applyFill="1" applyBorder="1" applyAlignment="1">
      <alignment vertical="top" wrapText="1"/>
    </xf>
    <xf numFmtId="0" fontId="15" fillId="2" borderId="2" xfId="0" applyFont="1" applyFill="1" applyBorder="1" applyAlignment="1">
      <alignment vertical="justify"/>
    </xf>
    <xf numFmtId="0" fontId="4" fillId="2" borderId="2" xfId="0" applyFont="1" applyFill="1" applyBorder="1" applyAlignment="1">
      <alignment horizontal="left" vertical="top" wrapText="1"/>
    </xf>
    <xf numFmtId="0" fontId="4" fillId="7" borderId="2" xfId="0" applyFont="1" applyFill="1" applyBorder="1" applyAlignment="1">
      <alignment vertical="top" wrapText="1"/>
    </xf>
    <xf numFmtId="0" fontId="15" fillId="7" borderId="2" xfId="0" applyFont="1" applyFill="1" applyBorder="1" applyAlignment="1">
      <alignment vertical="justify"/>
    </xf>
    <xf numFmtId="0" fontId="12" fillId="7" borderId="2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/>
    </xf>
    <xf numFmtId="0" fontId="16" fillId="2" borderId="0" xfId="0" applyFont="1" applyFill="1" applyAlignment="1">
      <alignment horizontal="justify" vertical="center"/>
    </xf>
    <xf numFmtId="0" fontId="12" fillId="2" borderId="0" xfId="0" applyFont="1" applyFill="1" applyAlignment="1">
      <alignment horizontal="justify" vertical="center"/>
    </xf>
    <xf numFmtId="0" fontId="9" fillId="2" borderId="0" xfId="0" applyFont="1" applyFill="1" applyProtection="1">
      <protection locked="0"/>
    </xf>
    <xf numFmtId="0" fontId="12" fillId="2" borderId="0" xfId="0" applyFont="1" applyFill="1" applyProtection="1">
      <protection locked="0"/>
    </xf>
    <xf numFmtId="0" fontId="7" fillId="2" borderId="0" xfId="0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164" fontId="4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 applyProtection="1">
      <alignment horizontal="right"/>
      <protection locked="0"/>
    </xf>
    <xf numFmtId="0" fontId="9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42"/>
  <sheetViews>
    <sheetView tabSelected="1" view="pageBreakPreview" zoomScaleNormal="100" zoomScaleSheetLayoutView="100" workbookViewId="0">
      <pane ySplit="14" topLeftCell="A218" activePane="bottomLeft" state="frozen"/>
      <selection pane="bottomLeft" activeCell="D221" sqref="D221"/>
    </sheetView>
  </sheetViews>
  <sheetFormatPr defaultRowHeight="18.75" x14ac:dyDescent="0.3"/>
  <cols>
    <col min="1" max="1" width="53.5703125" style="37" customWidth="1"/>
    <col min="2" max="2" width="13.7109375" style="39" customWidth="1"/>
    <col min="3" max="4" width="13.5703125" style="4" customWidth="1"/>
    <col min="5" max="5" width="14.42578125" style="4" customWidth="1"/>
    <col min="6" max="6" width="14.140625" style="4" customWidth="1"/>
    <col min="7" max="8" width="13.28515625" style="4" customWidth="1"/>
    <col min="9" max="10" width="13" style="4" customWidth="1"/>
    <col min="11" max="11" width="13.42578125" style="4" customWidth="1"/>
    <col min="12" max="12" width="12.85546875" style="4" customWidth="1"/>
    <col min="13" max="13" width="12.7109375" style="4" customWidth="1"/>
    <col min="14" max="16384" width="9.140625" style="4"/>
  </cols>
  <sheetData>
    <row r="1" spans="1:13" x14ac:dyDescent="0.3">
      <c r="A1" s="51"/>
      <c r="I1" s="80" t="s">
        <v>39</v>
      </c>
      <c r="J1" s="80"/>
      <c r="K1" s="80"/>
      <c r="L1" s="80"/>
    </row>
    <row r="2" spans="1:13" x14ac:dyDescent="0.3">
      <c r="A2" s="51"/>
      <c r="I2" s="80" t="s">
        <v>36</v>
      </c>
      <c r="J2" s="80"/>
      <c r="K2" s="80"/>
      <c r="L2" s="80"/>
    </row>
    <row r="3" spans="1:13" x14ac:dyDescent="0.3">
      <c r="A3" s="51"/>
      <c r="I3" s="80" t="s">
        <v>37</v>
      </c>
      <c r="J3" s="80"/>
      <c r="K3" s="80"/>
      <c r="L3" s="80"/>
    </row>
    <row r="4" spans="1:13" x14ac:dyDescent="0.3">
      <c r="A4" s="51"/>
      <c r="I4" s="80" t="s">
        <v>38</v>
      </c>
      <c r="J4" s="80"/>
      <c r="K4" s="80"/>
      <c r="L4" s="80"/>
    </row>
    <row r="5" spans="1:13" ht="15" hidden="1" x14ac:dyDescent="0.25">
      <c r="A5" s="82" t="s">
        <v>35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</row>
    <row r="6" spans="1:13" ht="15" hidden="1" x14ac:dyDescent="0.25">
      <c r="A6" s="82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</row>
    <row r="7" spans="1:13" ht="15" hidden="1" x14ac:dyDescent="0.2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</row>
    <row r="8" spans="1:13" ht="15" hidden="1" x14ac:dyDescent="0.25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</row>
    <row r="9" spans="1:13" ht="15" hidden="1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</row>
    <row r="10" spans="1:13" ht="20.25" x14ac:dyDescent="0.25">
      <c r="A10" s="87" t="s">
        <v>40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</row>
    <row r="11" spans="1:13" ht="9" customHeight="1" x14ac:dyDescent="0.25">
      <c r="A11" s="52"/>
      <c r="B11" s="40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</row>
    <row r="12" spans="1:13" ht="15.75" x14ac:dyDescent="0.25">
      <c r="A12" s="84"/>
      <c r="B12" s="1" t="s">
        <v>0</v>
      </c>
      <c r="C12" s="1" t="s">
        <v>2</v>
      </c>
      <c r="D12" s="1" t="s">
        <v>4</v>
      </c>
      <c r="E12" s="85" t="s">
        <v>5</v>
      </c>
      <c r="F12" s="85"/>
      <c r="G12" s="85"/>
      <c r="H12" s="85"/>
      <c r="I12" s="85"/>
      <c r="J12" s="85"/>
      <c r="K12" s="85"/>
      <c r="L12" s="85"/>
      <c r="M12" s="85"/>
    </row>
    <row r="13" spans="1:13" ht="15.75" x14ac:dyDescent="0.25">
      <c r="A13" s="84"/>
      <c r="B13" s="1" t="s">
        <v>1</v>
      </c>
      <c r="C13" s="12">
        <v>2016</v>
      </c>
      <c r="D13" s="12">
        <v>2017</v>
      </c>
      <c r="E13" s="85" t="s">
        <v>6</v>
      </c>
      <c r="F13" s="85"/>
      <c r="G13" s="85"/>
      <c r="H13" s="85" t="s">
        <v>12</v>
      </c>
      <c r="I13" s="85"/>
      <c r="J13" s="85"/>
      <c r="K13" s="85" t="s">
        <v>25</v>
      </c>
      <c r="L13" s="85"/>
      <c r="M13" s="85"/>
    </row>
    <row r="14" spans="1:13" ht="15.75" x14ac:dyDescent="0.25">
      <c r="A14" s="84"/>
      <c r="B14" s="41"/>
      <c r="C14" s="1" t="s">
        <v>3</v>
      </c>
      <c r="D14" s="1" t="s">
        <v>3</v>
      </c>
      <c r="E14" s="1" t="s">
        <v>7</v>
      </c>
      <c r="F14" s="1" t="s">
        <v>8</v>
      </c>
      <c r="G14" s="1" t="s">
        <v>9</v>
      </c>
      <c r="H14" s="1" t="s">
        <v>7</v>
      </c>
      <c r="I14" s="1" t="s">
        <v>8</v>
      </c>
      <c r="J14" s="1" t="s">
        <v>9</v>
      </c>
      <c r="K14" s="1" t="s">
        <v>7</v>
      </c>
      <c r="L14" s="1" t="s">
        <v>8</v>
      </c>
      <c r="M14" s="1" t="s">
        <v>9</v>
      </c>
    </row>
    <row r="15" spans="1:13" ht="75" x14ac:dyDescent="0.25">
      <c r="A15" s="53" t="s">
        <v>41</v>
      </c>
      <c r="B15" s="1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</row>
    <row r="16" spans="1:13" x14ac:dyDescent="0.25">
      <c r="A16" s="54" t="s">
        <v>32</v>
      </c>
      <c r="B16" s="1" t="s">
        <v>10</v>
      </c>
      <c r="C16" s="12">
        <f>C20+C41+C100+C111</f>
        <v>21902605</v>
      </c>
      <c r="D16" s="12">
        <f t="shared" ref="D16:M16" si="0">D20+D41+D100+D111</f>
        <v>22197900.420749996</v>
      </c>
      <c r="E16" s="12">
        <f t="shared" si="0"/>
        <v>22481586.756019998</v>
      </c>
      <c r="F16" s="12">
        <f t="shared" si="0"/>
        <v>22702634.866862502</v>
      </c>
      <c r="G16" s="12">
        <f t="shared" si="0"/>
        <v>22877656.443484999</v>
      </c>
      <c r="H16" s="12">
        <f t="shared" si="0"/>
        <v>22801216.009743899</v>
      </c>
      <c r="I16" s="12">
        <f t="shared" si="0"/>
        <v>23278433.094694868</v>
      </c>
      <c r="J16" s="12">
        <f t="shared" si="0"/>
        <v>23692329.137777224</v>
      </c>
      <c r="K16" s="12">
        <f t="shared" si="0"/>
        <v>23182165.105224334</v>
      </c>
      <c r="L16" s="12">
        <f t="shared" si="0"/>
        <v>23972704.585619304</v>
      </c>
      <c r="M16" s="12">
        <f t="shared" si="0"/>
        <v>24644309.938050527</v>
      </c>
    </row>
    <row r="17" spans="1:34" x14ac:dyDescent="0.25">
      <c r="A17" s="54" t="s">
        <v>42</v>
      </c>
      <c r="B17" s="1" t="s">
        <v>11</v>
      </c>
      <c r="C17" s="50">
        <v>107.8</v>
      </c>
      <c r="D17" s="50">
        <f>D16/C16*100</f>
        <v>101.3482205461405</v>
      </c>
      <c r="E17" s="50">
        <f>E16/D16*100</f>
        <v>101.27798724155379</v>
      </c>
      <c r="F17" s="50">
        <f>F16/D16*100</f>
        <v>102.2737936315846</v>
      </c>
      <c r="G17" s="50">
        <f>G16/D16*100</f>
        <v>103.06225368098141</v>
      </c>
      <c r="H17" s="50">
        <f>H16/E16*100</f>
        <v>101.42173796357284</v>
      </c>
      <c r="I17" s="50">
        <f>I16/F16*100</f>
        <v>102.53626167715369</v>
      </c>
      <c r="J17" s="50">
        <f>J16/G16*100</f>
        <v>103.56099715154269</v>
      </c>
      <c r="K17" s="50">
        <f t="shared" ref="K17:M17" si="1">K16/H16*100</f>
        <v>101.67074025928109</v>
      </c>
      <c r="L17" s="50">
        <f t="shared" si="1"/>
        <v>102.98246659515354</v>
      </c>
      <c r="M17" s="50">
        <f t="shared" si="1"/>
        <v>104.01809714332973</v>
      </c>
    </row>
    <row r="18" spans="1:34" x14ac:dyDescent="0.25">
      <c r="A18" s="54" t="s">
        <v>23</v>
      </c>
      <c r="B18" s="1" t="s">
        <v>10</v>
      </c>
      <c r="C18" s="12">
        <f>C22+C43+C102+C113</f>
        <v>21902605</v>
      </c>
      <c r="D18" s="12">
        <f t="shared" ref="D18:M18" si="2">D22+D43+D102+D113</f>
        <v>22197900.420749996</v>
      </c>
      <c r="E18" s="12">
        <f t="shared" si="2"/>
        <v>23390729.840110224</v>
      </c>
      <c r="F18" s="12">
        <f t="shared" si="2"/>
        <v>23578737.861154456</v>
      </c>
      <c r="G18" s="12">
        <f t="shared" si="2"/>
        <v>23714673.971022271</v>
      </c>
      <c r="H18" s="12">
        <f t="shared" si="2"/>
        <v>24582962.871280771</v>
      </c>
      <c r="I18" s="12">
        <f t="shared" si="2"/>
        <v>25007354.930414062</v>
      </c>
      <c r="J18" s="12">
        <f t="shared" si="2"/>
        <v>25353588.271259949</v>
      </c>
      <c r="K18" s="12">
        <f t="shared" si="2"/>
        <v>25803775.086474031</v>
      </c>
      <c r="L18" s="12">
        <f t="shared" si="2"/>
        <v>26533511.949084681</v>
      </c>
      <c r="M18" s="12">
        <f t="shared" si="2"/>
        <v>27117850.945712537</v>
      </c>
    </row>
    <row r="19" spans="1:34" ht="58.5" x14ac:dyDescent="0.25">
      <c r="A19" s="55" t="s">
        <v>13</v>
      </c>
      <c r="B19" s="1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</row>
    <row r="20" spans="1:34" ht="37.5" x14ac:dyDescent="0.25">
      <c r="A20" s="27" t="s">
        <v>43</v>
      </c>
      <c r="B20" s="1" t="s">
        <v>10</v>
      </c>
      <c r="C20" s="12">
        <f>C24+C28+C31+C34+C37</f>
        <v>5665640</v>
      </c>
      <c r="D20" s="12">
        <f t="shared" ref="D20:M20" si="3">D24+D28+D31+D34+D37</f>
        <v>5921356.30975</v>
      </c>
      <c r="E20" s="12">
        <f t="shared" si="3"/>
        <v>5955774.9076000005</v>
      </c>
      <c r="F20" s="12">
        <f t="shared" si="3"/>
        <v>6016257.1029575001</v>
      </c>
      <c r="G20" s="12">
        <f t="shared" si="3"/>
        <v>6075823.0639049998</v>
      </c>
      <c r="H20" s="12">
        <f t="shared" si="3"/>
        <v>5998364.5234334497</v>
      </c>
      <c r="I20" s="12">
        <f t="shared" si="3"/>
        <v>6154412.9008456673</v>
      </c>
      <c r="J20" s="12">
        <f t="shared" si="3"/>
        <v>6276768.024951376</v>
      </c>
      <c r="K20" s="12">
        <f t="shared" si="3"/>
        <v>6046663.676729653</v>
      </c>
      <c r="L20" s="12">
        <f t="shared" si="3"/>
        <v>6337174.1005575219</v>
      </c>
      <c r="M20" s="12">
        <f t="shared" si="3"/>
        <v>6526227.4224111214</v>
      </c>
    </row>
    <row r="21" spans="1:34" x14ac:dyDescent="0.25">
      <c r="A21" s="56" t="s">
        <v>14</v>
      </c>
      <c r="B21" s="1" t="s">
        <v>11</v>
      </c>
      <c r="C21" s="50">
        <v>115.4</v>
      </c>
      <c r="D21" s="50">
        <f>D20/C20*100</f>
        <v>104.51345849277398</v>
      </c>
      <c r="E21" s="50">
        <f>E20/D20*100</f>
        <v>100.58126206310753</v>
      </c>
      <c r="F21" s="50">
        <f>F20/D20*100</f>
        <v>101.60268675356082</v>
      </c>
      <c r="G21" s="50">
        <f>G20/D20*100</f>
        <v>102.6086380564645</v>
      </c>
      <c r="H21" s="50">
        <f>H20/E20*100</f>
        <v>100.71509780833223</v>
      </c>
      <c r="I21" s="50">
        <f>I20/F20*100</f>
        <v>102.29637456518026</v>
      </c>
      <c r="J21" s="50">
        <f>J20/G20*100</f>
        <v>103.30728790046804</v>
      </c>
      <c r="K21" s="50">
        <f t="shared" ref="K21:M21" si="4">K20/H20*100</f>
        <v>100.80520537068922</v>
      </c>
      <c r="L21" s="50">
        <f t="shared" si="4"/>
        <v>102.96959600625337</v>
      </c>
      <c r="M21" s="50">
        <f t="shared" si="4"/>
        <v>103.97432877028585</v>
      </c>
    </row>
    <row r="22" spans="1:34" x14ac:dyDescent="0.3">
      <c r="A22" s="57" t="s">
        <v>15</v>
      </c>
      <c r="B22" s="1" t="s">
        <v>10</v>
      </c>
      <c r="C22" s="12">
        <f>C26+C30+C33+C36+C39</f>
        <v>5665640</v>
      </c>
      <c r="D22" s="12">
        <f t="shared" ref="D22:M22" si="5">D26+D30+D33+D36+D39</f>
        <v>5921356.30975</v>
      </c>
      <c r="E22" s="12">
        <f t="shared" si="5"/>
        <v>6158767.0782333501</v>
      </c>
      <c r="F22" s="12">
        <f t="shared" si="5"/>
        <v>6209286.9680228094</v>
      </c>
      <c r="G22" s="12">
        <f t="shared" si="5"/>
        <v>6258614.7939476706</v>
      </c>
      <c r="H22" s="12">
        <f t="shared" si="5"/>
        <v>6358925.6509233369</v>
      </c>
      <c r="I22" s="12">
        <f t="shared" si="5"/>
        <v>6499055.1546822209</v>
      </c>
      <c r="J22" s="12">
        <f t="shared" si="5"/>
        <v>6602508.2013300322</v>
      </c>
      <c r="K22" s="12">
        <f t="shared" si="5"/>
        <v>6539767.1225243462</v>
      </c>
      <c r="L22" s="12">
        <f t="shared" si="5"/>
        <v>6813992.7649343368</v>
      </c>
      <c r="M22" s="12">
        <f t="shared" si="5"/>
        <v>6976135.8820323413</v>
      </c>
      <c r="N22" s="2"/>
    </row>
    <row r="23" spans="1:34" x14ac:dyDescent="0.25">
      <c r="A23" s="58" t="s">
        <v>16</v>
      </c>
      <c r="B23" s="1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8"/>
    </row>
    <row r="24" spans="1:34" ht="37.5" x14ac:dyDescent="0.25">
      <c r="A24" s="27" t="s">
        <v>44</v>
      </c>
      <c r="B24" s="42" t="s">
        <v>10</v>
      </c>
      <c r="C24" s="12">
        <v>69438</v>
      </c>
      <c r="D24" s="12">
        <f>C24*D25/100</f>
        <v>70479.570000000007</v>
      </c>
      <c r="E24" s="12">
        <f>D24*E25/100</f>
        <v>70831.967850000015</v>
      </c>
      <c r="F24" s="12">
        <f>D24*F25/100</f>
        <v>72805.395810000002</v>
      </c>
      <c r="G24" s="12">
        <f>D24*G25/100</f>
        <v>73862.589360000013</v>
      </c>
      <c r="H24" s="12">
        <f>E24*H25/100</f>
        <v>71681.951464200014</v>
      </c>
      <c r="I24" s="12">
        <f>F24*I25/100</f>
        <v>74625.530705249999</v>
      </c>
      <c r="J24" s="12">
        <f>G24*J25/100</f>
        <v>77112.543291840018</v>
      </c>
      <c r="K24" s="12">
        <f t="shared" ref="K24:M24" si="6">H24*K25/100</f>
        <v>72972.226590555612</v>
      </c>
      <c r="L24" s="12">
        <f t="shared" si="6"/>
        <v>76715.045564996995</v>
      </c>
      <c r="M24" s="12">
        <f t="shared" si="6"/>
        <v>80351.270110097306</v>
      </c>
    </row>
    <row r="25" spans="1:34" x14ac:dyDescent="0.25">
      <c r="A25" s="59" t="s">
        <v>17</v>
      </c>
      <c r="B25" s="42" t="s">
        <v>11</v>
      </c>
      <c r="C25" s="15">
        <v>82.8</v>
      </c>
      <c r="D25" s="15">
        <v>101.5</v>
      </c>
      <c r="E25" s="15">
        <v>100.5</v>
      </c>
      <c r="F25" s="15">
        <v>103.3</v>
      </c>
      <c r="G25" s="15">
        <v>104.8</v>
      </c>
      <c r="H25" s="15">
        <v>101.2</v>
      </c>
      <c r="I25" s="15">
        <v>102.5</v>
      </c>
      <c r="J25" s="15">
        <v>104.4</v>
      </c>
      <c r="K25" s="15">
        <v>101.8</v>
      </c>
      <c r="L25" s="15">
        <v>102.8</v>
      </c>
      <c r="M25" s="15">
        <v>104.2</v>
      </c>
    </row>
    <row r="26" spans="1:34" x14ac:dyDescent="0.25">
      <c r="A26" s="58" t="s">
        <v>15</v>
      </c>
      <c r="B26" s="42" t="s">
        <v>10</v>
      </c>
      <c r="C26" s="12">
        <v>69438</v>
      </c>
      <c r="D26" s="12">
        <f>D24</f>
        <v>70479.570000000007</v>
      </c>
      <c r="E26" s="12">
        <f>D26*E25*E27/10000</f>
        <v>73736.078531849998</v>
      </c>
      <c r="F26" s="12">
        <f>D26*F25*F27/10000</f>
        <v>75644.80624659</v>
      </c>
      <c r="G26" s="12">
        <f t="shared" ref="G26:M26" si="7">D26*G25*G27/10000</f>
        <v>76595.505166320014</v>
      </c>
      <c r="H26" s="12">
        <f t="shared" si="7"/>
        <v>77531.127021727269</v>
      </c>
      <c r="I26" s="12">
        <f t="shared" si="7"/>
        <v>80404.755679656679</v>
      </c>
      <c r="J26" s="12">
        <f t="shared" si="7"/>
        <v>82764.507152415434</v>
      </c>
      <c r="K26" s="12">
        <f t="shared" si="7"/>
        <v>81925.901425826843</v>
      </c>
      <c r="L26" s="12">
        <f t="shared" si="7"/>
        <v>85631.708036879791</v>
      </c>
      <c r="M26" s="12">
        <f t="shared" si="7"/>
        <v>89000.316179307032</v>
      </c>
    </row>
    <row r="27" spans="1:34" s="9" customFormat="1" ht="37.5" hidden="1" x14ac:dyDescent="0.25">
      <c r="A27" s="53" t="s">
        <v>33</v>
      </c>
      <c r="B27" s="1"/>
      <c r="C27" s="20"/>
      <c r="D27" s="20">
        <v>104.3</v>
      </c>
      <c r="E27" s="20">
        <v>104.1</v>
      </c>
      <c r="F27" s="20">
        <v>103.9</v>
      </c>
      <c r="G27" s="20">
        <v>103.7</v>
      </c>
      <c r="H27" s="20">
        <v>103.9</v>
      </c>
      <c r="I27" s="20">
        <v>103.7</v>
      </c>
      <c r="J27" s="20">
        <v>103.5</v>
      </c>
      <c r="K27" s="20">
        <v>103.8</v>
      </c>
      <c r="L27" s="20">
        <v>103.6</v>
      </c>
      <c r="M27" s="20">
        <v>103.2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 s="30" customFormat="1" ht="37.5" x14ac:dyDescent="0.25">
      <c r="A28" s="27" t="s">
        <v>45</v>
      </c>
      <c r="B28" s="42" t="s">
        <v>10</v>
      </c>
      <c r="C28" s="12">
        <v>3244400</v>
      </c>
      <c r="D28" s="12">
        <f>C28*D29/100</f>
        <v>3406620</v>
      </c>
      <c r="E28" s="12">
        <f>D28*E29/100</f>
        <v>3440686.2</v>
      </c>
      <c r="F28" s="12">
        <f>D28*F29/100</f>
        <v>3474752.4</v>
      </c>
      <c r="G28" s="12">
        <f>D28*G29/100</f>
        <v>3508818.6</v>
      </c>
      <c r="H28" s="12">
        <f>E28*H29/100</f>
        <v>3475093.0620000004</v>
      </c>
      <c r="I28" s="12">
        <f>F28*I29/100</f>
        <v>3578994.9720000001</v>
      </c>
      <c r="J28" s="12">
        <f>G28*J29/100</f>
        <v>3649171.3440000005</v>
      </c>
      <c r="K28" s="12">
        <f t="shared" ref="K28:M28" si="8">H28*K29/100</f>
        <v>3509843.9926200002</v>
      </c>
      <c r="L28" s="12">
        <f t="shared" si="8"/>
        <v>3722154.7708800002</v>
      </c>
      <c r="M28" s="12">
        <f t="shared" si="8"/>
        <v>3831629.9112000004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x14ac:dyDescent="0.25">
      <c r="A29" s="59" t="s">
        <v>17</v>
      </c>
      <c r="B29" s="42" t="s">
        <v>11</v>
      </c>
      <c r="C29" s="50">
        <v>120.1</v>
      </c>
      <c r="D29" s="50">
        <v>105</v>
      </c>
      <c r="E29" s="50">
        <v>101</v>
      </c>
      <c r="F29" s="50">
        <v>102</v>
      </c>
      <c r="G29" s="50">
        <v>103</v>
      </c>
      <c r="H29" s="50">
        <v>101</v>
      </c>
      <c r="I29" s="50">
        <v>103</v>
      </c>
      <c r="J29" s="50">
        <v>104</v>
      </c>
      <c r="K29" s="50">
        <v>101</v>
      </c>
      <c r="L29" s="50">
        <v>104</v>
      </c>
      <c r="M29" s="50">
        <v>105</v>
      </c>
    </row>
    <row r="30" spans="1:34" x14ac:dyDescent="0.25">
      <c r="A30" s="58" t="s">
        <v>15</v>
      </c>
      <c r="B30" s="42" t="s">
        <v>10</v>
      </c>
      <c r="C30" s="12">
        <v>3244400</v>
      </c>
      <c r="D30" s="12">
        <f>D28</f>
        <v>3406620</v>
      </c>
      <c r="E30" s="12">
        <f>D30*E29*E40/10000</f>
        <v>3557669.5307999998</v>
      </c>
      <c r="F30" s="12">
        <f>D30*F29*F40/10000</f>
        <v>3585944.4767999998</v>
      </c>
      <c r="G30" s="12">
        <f t="shared" ref="G30:M30" si="9">D30*G29*G40/10000</f>
        <v>3614083.1579999998</v>
      </c>
      <c r="H30" s="12">
        <f t="shared" si="9"/>
        <v>3683077.3817606997</v>
      </c>
      <c r="I30" s="12">
        <f t="shared" si="9"/>
        <v>3778473.835759392</v>
      </c>
      <c r="J30" s="12">
        <f t="shared" si="9"/>
        <v>3837578.0604907195</v>
      </c>
      <c r="K30" s="12">
        <f t="shared" si="9"/>
        <v>3794306.3186898725</v>
      </c>
      <c r="L30" s="12">
        <f t="shared" si="9"/>
        <v>4000345.8193951836</v>
      </c>
      <c r="M30" s="12">
        <f t="shared" si="9"/>
        <v>4093928.2749314993</v>
      </c>
    </row>
    <row r="31" spans="1:34" ht="37.5" x14ac:dyDescent="0.25">
      <c r="A31" s="27" t="s">
        <v>46</v>
      </c>
      <c r="B31" s="42" t="s">
        <v>10</v>
      </c>
      <c r="C31" s="12">
        <v>1704162</v>
      </c>
      <c r="D31" s="12">
        <f>C31*D32/100</f>
        <v>1789370.1</v>
      </c>
      <c r="E31" s="12">
        <f>D31*E32/100</f>
        <v>1789370.1</v>
      </c>
      <c r="F31" s="12">
        <f>D31*F32/100</f>
        <v>1807263.8010000002</v>
      </c>
      <c r="G31" s="12">
        <f>D31*G32/100</f>
        <v>1825157.5020000001</v>
      </c>
      <c r="H31" s="12">
        <f>E31*H32/100</f>
        <v>1794738.2102999999</v>
      </c>
      <c r="I31" s="12">
        <f>F31*I32/100</f>
        <v>1830758.2304130003</v>
      </c>
      <c r="J31" s="12">
        <f>G31*J32/100</f>
        <v>1867136.124546</v>
      </c>
      <c r="K31" s="12">
        <f t="shared" ref="K31:M31" si="10">H31*K32/100</f>
        <v>1803711.9013514998</v>
      </c>
      <c r="L31" s="12">
        <f t="shared" si="10"/>
        <v>1858219.6038691953</v>
      </c>
      <c r="M31" s="12">
        <f t="shared" si="10"/>
        <v>1913814.5276596502</v>
      </c>
    </row>
    <row r="32" spans="1:34" x14ac:dyDescent="0.25">
      <c r="A32" s="59" t="s">
        <v>17</v>
      </c>
      <c r="B32" s="1" t="s">
        <v>11</v>
      </c>
      <c r="C32" s="50">
        <v>123.9</v>
      </c>
      <c r="D32" s="50">
        <v>105</v>
      </c>
      <c r="E32" s="13">
        <v>100</v>
      </c>
      <c r="F32" s="13">
        <v>101</v>
      </c>
      <c r="G32" s="13">
        <v>102</v>
      </c>
      <c r="H32" s="13">
        <v>100.3</v>
      </c>
      <c r="I32" s="13">
        <v>101.3</v>
      </c>
      <c r="J32" s="13">
        <v>102.3</v>
      </c>
      <c r="K32" s="13">
        <v>100.5</v>
      </c>
      <c r="L32" s="13">
        <v>101.5</v>
      </c>
      <c r="M32" s="13">
        <v>102.5</v>
      </c>
    </row>
    <row r="33" spans="1:34" x14ac:dyDescent="0.25">
      <c r="A33" s="58" t="s">
        <v>15</v>
      </c>
      <c r="B33" s="1" t="s">
        <v>10</v>
      </c>
      <c r="C33" s="12">
        <v>1704162</v>
      </c>
      <c r="D33" s="12">
        <f>D31</f>
        <v>1789370.1</v>
      </c>
      <c r="E33" s="12">
        <f>D33*E40*E32/10000</f>
        <v>1850208.6834000004</v>
      </c>
      <c r="F33" s="12">
        <f>D33*F40*F32/10000</f>
        <v>1865096.2426320002</v>
      </c>
      <c r="G33" s="12">
        <f t="shared" ref="G33:M33" si="11">D33*G40*G32/10000</f>
        <v>1879912.2270600002</v>
      </c>
      <c r="H33" s="12">
        <f t="shared" si="11"/>
        <v>1902153.2921864551</v>
      </c>
      <c r="I33" s="12">
        <f t="shared" si="11"/>
        <v>1932797.3711432992</v>
      </c>
      <c r="J33" s="12">
        <f t="shared" si="11"/>
        <v>1963536.36265631</v>
      </c>
      <c r="K33" s="12">
        <f t="shared" si="11"/>
        <v>1949897.3398203349</v>
      </c>
      <c r="L33" s="12">
        <f t="shared" si="11"/>
        <v>1997101.5396812367</v>
      </c>
      <c r="M33" s="12">
        <f t="shared" si="11"/>
        <v>2044826.7680702808</v>
      </c>
    </row>
    <row r="34" spans="1:34" ht="37.5" x14ac:dyDescent="0.25">
      <c r="A34" s="27" t="s">
        <v>47</v>
      </c>
      <c r="B34" s="1" t="s">
        <v>10</v>
      </c>
      <c r="C34" s="12">
        <v>483132.65</v>
      </c>
      <c r="D34" s="12">
        <f>C34*D35/100</f>
        <v>490379.63975000003</v>
      </c>
      <c r="E34" s="12">
        <f>D34*E35/100</f>
        <v>490379.63975000003</v>
      </c>
      <c r="F34" s="12">
        <f>D34*F35/100</f>
        <v>495283.43614750006</v>
      </c>
      <c r="G34" s="12">
        <f t="shared" ref="G34:M34" si="12">D34*G35/100</f>
        <v>500187.23254500004</v>
      </c>
      <c r="H34" s="12">
        <f t="shared" si="12"/>
        <v>491850.77866925002</v>
      </c>
      <c r="I34" s="12">
        <f t="shared" si="12"/>
        <v>501722.12081741757</v>
      </c>
      <c r="J34" s="12">
        <f t="shared" si="12"/>
        <v>511691.53889353498</v>
      </c>
      <c r="K34" s="12">
        <f t="shared" si="12"/>
        <v>494310.03256259626</v>
      </c>
      <c r="L34" s="12">
        <f t="shared" si="12"/>
        <v>509247.95262967882</v>
      </c>
      <c r="M34" s="12">
        <f t="shared" si="12"/>
        <v>524483.82736587338</v>
      </c>
    </row>
    <row r="35" spans="1:34" x14ac:dyDescent="0.25">
      <c r="A35" s="59" t="s">
        <v>17</v>
      </c>
      <c r="B35" s="1" t="s">
        <v>11</v>
      </c>
      <c r="C35" s="50">
        <v>76.8</v>
      </c>
      <c r="D35" s="13">
        <v>101.5</v>
      </c>
      <c r="E35" s="13">
        <v>100</v>
      </c>
      <c r="F35" s="13">
        <v>101</v>
      </c>
      <c r="G35" s="13">
        <v>102</v>
      </c>
      <c r="H35" s="13">
        <v>100.3</v>
      </c>
      <c r="I35" s="13">
        <v>101.3</v>
      </c>
      <c r="J35" s="13">
        <v>102.3</v>
      </c>
      <c r="K35" s="13">
        <v>100.5</v>
      </c>
      <c r="L35" s="13">
        <v>101.5</v>
      </c>
      <c r="M35" s="13">
        <v>102.5</v>
      </c>
    </row>
    <row r="36" spans="1:34" x14ac:dyDescent="0.25">
      <c r="A36" s="58" t="s">
        <v>15</v>
      </c>
      <c r="B36" s="1" t="s">
        <v>10</v>
      </c>
      <c r="C36" s="21">
        <f>C34</f>
        <v>483132.65</v>
      </c>
      <c r="D36" s="21">
        <f>D34</f>
        <v>490379.63975000003</v>
      </c>
      <c r="E36" s="12">
        <f>D36*E35*E40/10000</f>
        <v>507052.54750150006</v>
      </c>
      <c r="F36" s="12">
        <f>D36*F40*F35/10000</f>
        <v>511132.50610422011</v>
      </c>
      <c r="G36" s="12">
        <f t="shared" ref="G36:M36" si="13">D36*G40*G35/10000</f>
        <v>515192.84952135012</v>
      </c>
      <c r="H36" s="12">
        <f t="shared" si="13"/>
        <v>521288.04777260468</v>
      </c>
      <c r="I36" s="12">
        <f t="shared" si="13"/>
        <v>529686.10494329722</v>
      </c>
      <c r="J36" s="12">
        <f t="shared" si="13"/>
        <v>538110.17304660834</v>
      </c>
      <c r="K36" s="12">
        <f t="shared" si="13"/>
        <v>534372.37777169701</v>
      </c>
      <c r="L36" s="12">
        <f t="shared" si="13"/>
        <v>547308.76165476069</v>
      </c>
      <c r="M36" s="12">
        <f t="shared" si="13"/>
        <v>560387.93421073793</v>
      </c>
    </row>
    <row r="37" spans="1:34" s="30" customFormat="1" ht="37.5" x14ac:dyDescent="0.25">
      <c r="A37" s="27" t="s">
        <v>48</v>
      </c>
      <c r="B37" s="1" t="s">
        <v>10</v>
      </c>
      <c r="C37" s="17">
        <v>164507.35</v>
      </c>
      <c r="D37" s="17">
        <v>164507</v>
      </c>
      <c r="E37" s="17">
        <f>D37*E38/100</f>
        <v>164507</v>
      </c>
      <c r="F37" s="17">
        <f>D37*F38/100</f>
        <v>166152.07</v>
      </c>
      <c r="G37" s="17">
        <f t="shared" ref="G37:M37" si="14">D37*G38/100</f>
        <v>167797.14</v>
      </c>
      <c r="H37" s="17">
        <f t="shared" si="14"/>
        <v>165000.52100000001</v>
      </c>
      <c r="I37" s="17">
        <f t="shared" si="14"/>
        <v>168312.04691</v>
      </c>
      <c r="J37" s="17">
        <f t="shared" si="14"/>
        <v>171656.47422000003</v>
      </c>
      <c r="K37" s="17">
        <f t="shared" si="14"/>
        <v>165825.52360499999</v>
      </c>
      <c r="L37" s="17">
        <f t="shared" si="14"/>
        <v>170836.72761365</v>
      </c>
      <c r="M37" s="17">
        <f t="shared" si="14"/>
        <v>175947.88607550002</v>
      </c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</row>
    <row r="38" spans="1:34" x14ac:dyDescent="0.25">
      <c r="A38" s="59" t="s">
        <v>17</v>
      </c>
      <c r="B38" s="1" t="s">
        <v>11</v>
      </c>
      <c r="C38" s="50">
        <v>56.6</v>
      </c>
      <c r="D38" s="50">
        <v>100</v>
      </c>
      <c r="E38" s="50">
        <v>100</v>
      </c>
      <c r="F38" s="50">
        <v>101</v>
      </c>
      <c r="G38" s="50">
        <v>102</v>
      </c>
      <c r="H38" s="50">
        <v>100.3</v>
      </c>
      <c r="I38" s="50">
        <v>101.3</v>
      </c>
      <c r="J38" s="50">
        <v>102.3</v>
      </c>
      <c r="K38" s="50">
        <v>100.5</v>
      </c>
      <c r="L38" s="50">
        <v>101.5</v>
      </c>
      <c r="M38" s="50">
        <v>102.5</v>
      </c>
    </row>
    <row r="39" spans="1:34" x14ac:dyDescent="0.25">
      <c r="A39" s="58" t="s">
        <v>15</v>
      </c>
      <c r="B39" s="1" t="s">
        <v>10</v>
      </c>
      <c r="C39" s="21">
        <f>C37</f>
        <v>164507.35</v>
      </c>
      <c r="D39" s="21">
        <f>D37</f>
        <v>164507</v>
      </c>
      <c r="E39" s="12">
        <f>D39*E40*E38/10000</f>
        <v>170100.23800000001</v>
      </c>
      <c r="F39" s="12">
        <f>D39*F40*F38/10000</f>
        <v>171468.93624000004</v>
      </c>
      <c r="G39" s="12">
        <f t="shared" ref="G39:M39" si="15">D39*G40*G38/10000</f>
        <v>172831.05420000001</v>
      </c>
      <c r="H39" s="12">
        <f t="shared" si="15"/>
        <v>174875.80218184998</v>
      </c>
      <c r="I39" s="12">
        <f t="shared" si="15"/>
        <v>177693.08715657581</v>
      </c>
      <c r="J39" s="12">
        <f t="shared" si="15"/>
        <v>180519.0979839786</v>
      </c>
      <c r="K39" s="12">
        <f t="shared" si="15"/>
        <v>179265.1848166144</v>
      </c>
      <c r="L39" s="12">
        <f t="shared" si="15"/>
        <v>183604.93616627509</v>
      </c>
      <c r="M39" s="12">
        <f t="shared" si="15"/>
        <v>187992.58864051531</v>
      </c>
    </row>
    <row r="40" spans="1:34" s="9" customFormat="1" ht="37.5" hidden="1" x14ac:dyDescent="0.25">
      <c r="A40" s="53" t="s">
        <v>34</v>
      </c>
      <c r="B40" s="1"/>
      <c r="C40" s="22"/>
      <c r="D40" s="23">
        <v>104</v>
      </c>
      <c r="E40" s="23">
        <v>103.4</v>
      </c>
      <c r="F40" s="23">
        <v>103.2</v>
      </c>
      <c r="G40" s="23">
        <v>103</v>
      </c>
      <c r="H40" s="23">
        <v>102.5</v>
      </c>
      <c r="I40" s="23">
        <v>102.3</v>
      </c>
      <c r="J40" s="23">
        <v>102.1</v>
      </c>
      <c r="K40" s="23">
        <v>102</v>
      </c>
      <c r="L40" s="23">
        <v>101.8</v>
      </c>
      <c r="M40" s="23">
        <v>101.6</v>
      </c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 spans="1:34" ht="37.5" x14ac:dyDescent="0.25">
      <c r="A41" s="27" t="s">
        <v>49</v>
      </c>
      <c r="B41" s="1" t="s">
        <v>10</v>
      </c>
      <c r="C41" s="12">
        <f>C44+C61+C75+C89</f>
        <v>15113068</v>
      </c>
      <c r="D41" s="12">
        <f t="shared" ref="D41:M41" si="16">D44+D61+D75+D89</f>
        <v>15161744.289999999</v>
      </c>
      <c r="E41" s="12">
        <f t="shared" si="16"/>
        <v>15413873.705050001</v>
      </c>
      <c r="F41" s="12">
        <f t="shared" si="16"/>
        <v>15564126.672590001</v>
      </c>
      <c r="G41" s="12">
        <f t="shared" si="16"/>
        <v>15674143.273949999</v>
      </c>
      <c r="H41" s="12">
        <f t="shared" si="16"/>
        <v>15688043.087503999</v>
      </c>
      <c r="I41" s="12">
        <f t="shared" si="16"/>
        <v>15991237.211201899</v>
      </c>
      <c r="J41" s="12">
        <f t="shared" si="16"/>
        <v>16271705.184803801</v>
      </c>
      <c r="K41" s="12">
        <f t="shared" si="16"/>
        <v>16014707.168964894</v>
      </c>
      <c r="L41" s="12">
        <f t="shared" si="16"/>
        <v>16488950.632859286</v>
      </c>
      <c r="M41" s="12">
        <f t="shared" si="16"/>
        <v>16955358.626223613</v>
      </c>
    </row>
    <row r="42" spans="1:34" x14ac:dyDescent="0.25">
      <c r="A42" s="56" t="s">
        <v>17</v>
      </c>
      <c r="B42" s="1" t="s">
        <v>11</v>
      </c>
      <c r="C42" s="50">
        <v>106.4</v>
      </c>
      <c r="D42" s="50">
        <f>D41/C41*100</f>
        <v>100.3220807978896</v>
      </c>
      <c r="E42" s="50">
        <f>E41/D41*100</f>
        <v>101.66293145582395</v>
      </c>
      <c r="F42" s="50">
        <f>F41/D41*100</f>
        <v>102.65393199419275</v>
      </c>
      <c r="G42" s="50">
        <f>G41/D41*100</f>
        <v>103.37955168052765</v>
      </c>
      <c r="H42" s="50">
        <f>H41/E41*100</f>
        <v>101.77871823592386</v>
      </c>
      <c r="I42" s="50">
        <f>I41/F41*100</f>
        <v>102.7441985509157</v>
      </c>
      <c r="J42" s="50">
        <f>J41/G41*100</f>
        <v>103.81240556762634</v>
      </c>
      <c r="K42" s="50">
        <f t="shared" ref="K42:M42" si="17">K41/H41*100</f>
        <v>102.08224875237049</v>
      </c>
      <c r="L42" s="50">
        <f t="shared" si="17"/>
        <v>103.1124134742291</v>
      </c>
      <c r="M42" s="50">
        <f t="shared" si="17"/>
        <v>104.20148616051794</v>
      </c>
    </row>
    <row r="43" spans="1:34" x14ac:dyDescent="0.25">
      <c r="A43" s="27" t="s">
        <v>15</v>
      </c>
      <c r="B43" s="1" t="s">
        <v>10</v>
      </c>
      <c r="C43" s="12">
        <f>C46+C63+C77+C91</f>
        <v>15113068</v>
      </c>
      <c r="D43" s="12">
        <f t="shared" ref="D43:M43" si="18">D46+D63+D77+D91</f>
        <v>15161744.289999999</v>
      </c>
      <c r="E43" s="12">
        <f t="shared" si="18"/>
        <v>16062817.377101047</v>
      </c>
      <c r="F43" s="12">
        <f t="shared" si="18"/>
        <v>16191646.70896869</v>
      </c>
      <c r="G43" s="12">
        <f t="shared" si="18"/>
        <v>16274785.384044951</v>
      </c>
      <c r="H43" s="12">
        <f t="shared" si="18"/>
        <v>16996811.877482276</v>
      </c>
      <c r="I43" s="12">
        <f t="shared" si="18"/>
        <v>17265925.079824354</v>
      </c>
      <c r="J43" s="12">
        <f t="shared" si="18"/>
        <v>17501312.525765911</v>
      </c>
      <c r="K43" s="12">
        <f t="shared" si="18"/>
        <v>17978399.522139076</v>
      </c>
      <c r="L43" s="12">
        <f t="shared" si="18"/>
        <v>18411688.631357592</v>
      </c>
      <c r="M43" s="12">
        <f t="shared" si="18"/>
        <v>18823012.96846668</v>
      </c>
    </row>
    <row r="44" spans="1:34" ht="37.5" x14ac:dyDescent="0.25">
      <c r="A44" s="60" t="s">
        <v>26</v>
      </c>
      <c r="B44" s="1" t="s">
        <v>10</v>
      </c>
      <c r="C44" s="12">
        <f>C48+C51+C54+C57</f>
        <v>10880158</v>
      </c>
      <c r="D44" s="12">
        <f>D48+D51+D54+D57</f>
        <v>10966719.079999998</v>
      </c>
      <c r="E44" s="12">
        <f t="shared" ref="E44:M44" si="19">E48+E51+E54+E57</f>
        <v>11179657.214600001</v>
      </c>
      <c r="F44" s="12">
        <f t="shared" si="19"/>
        <v>11289324.405399999</v>
      </c>
      <c r="G44" s="12">
        <f t="shared" si="19"/>
        <v>11375231.2962</v>
      </c>
      <c r="H44" s="12">
        <f t="shared" si="19"/>
        <v>11396790.149421999</v>
      </c>
      <c r="I44" s="12">
        <f t="shared" si="19"/>
        <v>11618217.879651999</v>
      </c>
      <c r="J44" s="12">
        <f t="shared" si="19"/>
        <v>11831187.642013999</v>
      </c>
      <c r="K44" s="12">
        <f t="shared" si="19"/>
        <v>11642921.356965739</v>
      </c>
      <c r="L44" s="12">
        <f t="shared" si="19"/>
        <v>11991971.718311559</v>
      </c>
      <c r="M44" s="12">
        <f t="shared" si="19"/>
        <v>12345759.361920398</v>
      </c>
    </row>
    <row r="45" spans="1:34" x14ac:dyDescent="0.25">
      <c r="A45" s="56" t="s">
        <v>17</v>
      </c>
      <c r="B45" s="1" t="s">
        <v>11</v>
      </c>
      <c r="C45" s="50">
        <v>101.3</v>
      </c>
      <c r="D45" s="50">
        <f>D44/C44*100</f>
        <v>100.79558660820918</v>
      </c>
      <c r="E45" s="50">
        <f>E44/D44*100</f>
        <v>101.94167583802103</v>
      </c>
      <c r="F45" s="50">
        <f>F44/D44*100</f>
        <v>102.94167583802101</v>
      </c>
      <c r="G45" s="50">
        <f>G44/D44*100</f>
        <v>103.7250176029858</v>
      </c>
      <c r="H45" s="50">
        <f>H44/E44*100</f>
        <v>101.94221460152137</v>
      </c>
      <c r="I45" s="50">
        <f>I44/F44*100</f>
        <v>102.91331405176629</v>
      </c>
      <c r="J45" s="50">
        <f>J44/G44*100</f>
        <v>104.00832593150272</v>
      </c>
      <c r="K45" s="50">
        <f t="shared" ref="K45:M45" si="20">K44/H44*100</f>
        <v>102.15965376493506</v>
      </c>
      <c r="L45" s="50">
        <f t="shared" si="20"/>
        <v>103.21696358711046</v>
      </c>
      <c r="M45" s="50">
        <f t="shared" si="20"/>
        <v>104.34928204569329</v>
      </c>
    </row>
    <row r="46" spans="1:34" x14ac:dyDescent="0.25">
      <c r="A46" s="27" t="s">
        <v>15</v>
      </c>
      <c r="B46" s="1" t="s">
        <v>10</v>
      </c>
      <c r="C46" s="12">
        <f t="shared" ref="C46:M46" si="21">C50+C53+C56+C59</f>
        <v>10880158</v>
      </c>
      <c r="D46" s="12">
        <f t="shared" si="21"/>
        <v>10966719.079999998</v>
      </c>
      <c r="E46" s="12">
        <f t="shared" si="21"/>
        <v>11660382.474827798</v>
      </c>
      <c r="F46" s="12">
        <f t="shared" si="21"/>
        <v>11752186.7060214</v>
      </c>
      <c r="G46" s="12">
        <f t="shared" si="21"/>
        <v>11818865.316751802</v>
      </c>
      <c r="H46" s="12">
        <f t="shared" si="21"/>
        <v>12374213.063006878</v>
      </c>
      <c r="I46" s="12">
        <f t="shared" si="21"/>
        <v>12566252.840413723</v>
      </c>
      <c r="J46" s="12">
        <f t="shared" si="21"/>
        <v>12747430.30657449</v>
      </c>
      <c r="K46" s="12">
        <f t="shared" si="21"/>
        <v>13109186.990491409</v>
      </c>
      <c r="L46" s="12">
        <f t="shared" si="21"/>
        <v>13424472.280203458</v>
      </c>
      <c r="M46" s="12">
        <f t="shared" si="21"/>
        <v>13740813.120323727</v>
      </c>
    </row>
    <row r="47" spans="1:34" x14ac:dyDescent="0.25">
      <c r="A47" s="58" t="s">
        <v>16</v>
      </c>
      <c r="B47" s="1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34" s="30" customFormat="1" ht="37.5" x14ac:dyDescent="0.25">
      <c r="A48" s="27" t="s">
        <v>50</v>
      </c>
      <c r="B48" s="1" t="s">
        <v>10</v>
      </c>
      <c r="C48" s="12">
        <v>4752060</v>
      </c>
      <c r="D48" s="12">
        <f>C48*D49/100</f>
        <v>4752060</v>
      </c>
      <c r="E48" s="12">
        <f>D48*E49/100</f>
        <v>4847101.2</v>
      </c>
      <c r="F48" s="12">
        <f>D48*F49/100</f>
        <v>4894621.8</v>
      </c>
      <c r="G48" s="12">
        <f>D48*G49/100</f>
        <v>4918382.0999999996</v>
      </c>
      <c r="H48" s="12">
        <f>E48*H49/100</f>
        <v>4944043.2240000004</v>
      </c>
      <c r="I48" s="12">
        <f>F48*I49/100</f>
        <v>5041460.4539999999</v>
      </c>
      <c r="J48" s="12">
        <f>G48*J49/100</f>
        <v>5115117.3839999996</v>
      </c>
      <c r="K48" s="12">
        <f t="shared" ref="K48:M48" si="22">H48*K49/100</f>
        <v>5067644.3046000004</v>
      </c>
      <c r="L48" s="12">
        <f t="shared" si="22"/>
        <v>5217911.5698899999</v>
      </c>
      <c r="M48" s="12">
        <f t="shared" si="22"/>
        <v>5345297.6662799995</v>
      </c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 spans="1:34" x14ac:dyDescent="0.25">
      <c r="A49" s="59" t="s">
        <v>17</v>
      </c>
      <c r="B49" s="1" t="s">
        <v>11</v>
      </c>
      <c r="C49" s="50">
        <v>84.524583678992769</v>
      </c>
      <c r="D49" s="24">
        <v>100</v>
      </c>
      <c r="E49" s="24">
        <v>102</v>
      </c>
      <c r="F49" s="24">
        <v>103</v>
      </c>
      <c r="G49" s="24">
        <v>103.5</v>
      </c>
      <c r="H49" s="24">
        <v>102</v>
      </c>
      <c r="I49" s="24">
        <v>103</v>
      </c>
      <c r="J49" s="24">
        <v>104</v>
      </c>
      <c r="K49" s="24">
        <v>102.5</v>
      </c>
      <c r="L49" s="24">
        <v>103.5</v>
      </c>
      <c r="M49" s="24">
        <v>104.5</v>
      </c>
    </row>
    <row r="50" spans="1:34" x14ac:dyDescent="0.25">
      <c r="A50" s="58" t="s">
        <v>15</v>
      </c>
      <c r="B50" s="1" t="s">
        <v>10</v>
      </c>
      <c r="C50" s="12">
        <v>4752060</v>
      </c>
      <c r="D50" s="12">
        <f>D48</f>
        <v>4752060</v>
      </c>
      <c r="E50" s="12">
        <f>D50*E49*E60/10000</f>
        <v>5055526.5515999999</v>
      </c>
      <c r="F50" s="12">
        <f>D50*F49*F60/10000</f>
        <v>5095301.2938000001</v>
      </c>
      <c r="G50" s="12">
        <f t="shared" ref="G50:M50" si="23">D50*G49*G60/10000</f>
        <v>5110199.0018999996</v>
      </c>
      <c r="H50" s="12">
        <f t="shared" si="23"/>
        <v>5368059.2030199114</v>
      </c>
      <c r="I50" s="12">
        <f t="shared" si="23"/>
        <v>5452838.5855859462</v>
      </c>
      <c r="J50" s="12">
        <f t="shared" si="23"/>
        <v>5511247.4195691114</v>
      </c>
      <c r="K50" s="12">
        <f t="shared" si="23"/>
        <v>5705844.3283699388</v>
      </c>
      <c r="L50" s="12">
        <f t="shared" si="23"/>
        <v>5841217.0138443056</v>
      </c>
      <c r="M50" s="12">
        <f t="shared" si="23"/>
        <v>5949308.9207135616</v>
      </c>
    </row>
    <row r="51" spans="1:34" s="30" customFormat="1" ht="37.5" x14ac:dyDescent="0.25">
      <c r="A51" s="27" t="s">
        <v>51</v>
      </c>
      <c r="B51" s="1" t="s">
        <v>10</v>
      </c>
      <c r="C51" s="12">
        <v>4125952</v>
      </c>
      <c r="D51" s="12">
        <f>C51*D52/100</f>
        <v>4125952</v>
      </c>
      <c r="E51" s="12">
        <f>D51*E52/100</f>
        <v>4208471.04</v>
      </c>
      <c r="F51" s="12">
        <f>D51*F52/100</f>
        <v>4249730.5599999996</v>
      </c>
      <c r="G51" s="12">
        <f>D51*G52/100</f>
        <v>4290990.0800000001</v>
      </c>
      <c r="H51" s="12">
        <f>E51*H52/100</f>
        <v>4292640.4607999995</v>
      </c>
      <c r="I51" s="12">
        <f>F51*I52/100</f>
        <v>4377222.4767999994</v>
      </c>
      <c r="J51" s="12">
        <f>G51*J52/100</f>
        <v>4462629.6831999999</v>
      </c>
      <c r="K51" s="12">
        <f t="shared" ref="K51:M51" si="24">H51*K52/100</f>
        <v>4378493.2700159997</v>
      </c>
      <c r="L51" s="12">
        <f t="shared" si="24"/>
        <v>4508539.1511039995</v>
      </c>
      <c r="M51" s="12">
        <f t="shared" si="24"/>
        <v>4641134.8705280004</v>
      </c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 spans="1:34" x14ac:dyDescent="0.25">
      <c r="A52" s="59" t="s">
        <v>17</v>
      </c>
      <c r="B52" s="1" t="s">
        <v>11</v>
      </c>
      <c r="C52" s="50">
        <v>119.54928872271428</v>
      </c>
      <c r="D52" s="24">
        <v>100</v>
      </c>
      <c r="E52" s="15">
        <v>102</v>
      </c>
      <c r="F52" s="15">
        <v>103</v>
      </c>
      <c r="G52" s="15">
        <v>104</v>
      </c>
      <c r="H52" s="15">
        <v>102</v>
      </c>
      <c r="I52" s="15">
        <v>103</v>
      </c>
      <c r="J52" s="15">
        <v>104</v>
      </c>
      <c r="K52" s="15">
        <v>102</v>
      </c>
      <c r="L52" s="15">
        <v>103</v>
      </c>
      <c r="M52" s="15">
        <v>104</v>
      </c>
    </row>
    <row r="53" spans="1:34" x14ac:dyDescent="0.25">
      <c r="A53" s="58" t="s">
        <v>15</v>
      </c>
      <c r="B53" s="1" t="s">
        <v>10</v>
      </c>
      <c r="C53" s="12">
        <v>4125952</v>
      </c>
      <c r="D53" s="12">
        <f>D51</f>
        <v>4125952</v>
      </c>
      <c r="E53" s="12">
        <f>D53*E52*E60/10000</f>
        <v>4389435.2947199997</v>
      </c>
      <c r="F53" s="12">
        <f>D53*F52*F60/10000</f>
        <v>4423969.51296</v>
      </c>
      <c r="G53" s="12">
        <f t="shared" ref="G53:M53" si="25">D53*G52*G60/10000</f>
        <v>4458338.6931200009</v>
      </c>
      <c r="H53" s="12">
        <f t="shared" si="25"/>
        <v>4660790.1846395899</v>
      </c>
      <c r="I53" s="12">
        <f t="shared" si="25"/>
        <v>4734399.4536844036</v>
      </c>
      <c r="J53" s="12">
        <f t="shared" si="25"/>
        <v>4808229.1137560587</v>
      </c>
      <c r="K53" s="12">
        <f t="shared" si="25"/>
        <v>4929904.20990068</v>
      </c>
      <c r="L53" s="12">
        <f t="shared" si="25"/>
        <v>5047106.5376002584</v>
      </c>
      <c r="M53" s="12">
        <f t="shared" si="25"/>
        <v>5165576.7014904087</v>
      </c>
    </row>
    <row r="54" spans="1:34" s="30" customFormat="1" ht="56.25" x14ac:dyDescent="0.25">
      <c r="A54" s="27" t="s">
        <v>52</v>
      </c>
      <c r="B54" s="42" t="s">
        <v>10</v>
      </c>
      <c r="C54" s="12">
        <v>581477</v>
      </c>
      <c r="D54" s="12">
        <f>C54*D55/100</f>
        <v>639624.69999999995</v>
      </c>
      <c r="E54" s="12">
        <f>D54*E55/100</f>
        <v>646020.94699999993</v>
      </c>
      <c r="F54" s="12">
        <f>D54*F55/100</f>
        <v>652417.19400000002</v>
      </c>
      <c r="G54" s="12">
        <f>D54*G55/100</f>
        <v>658813.44099999999</v>
      </c>
      <c r="H54" s="12">
        <f>E54*H55/100</f>
        <v>652481.15646999993</v>
      </c>
      <c r="I54" s="12">
        <f>F54*I55/100</f>
        <v>662203.45190999995</v>
      </c>
      <c r="J54" s="12">
        <f>G54*J55/100</f>
        <v>678577.84422999993</v>
      </c>
      <c r="K54" s="12">
        <f t="shared" ref="K54:M54" si="26">H54*K55/100</f>
        <v>659005.96803469991</v>
      </c>
      <c r="L54" s="12">
        <f t="shared" si="26"/>
        <v>682069.5554673</v>
      </c>
      <c r="M54" s="12">
        <f t="shared" si="26"/>
        <v>705720.95799919998</v>
      </c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</row>
    <row r="55" spans="1:34" x14ac:dyDescent="0.25">
      <c r="A55" s="59" t="s">
        <v>17</v>
      </c>
      <c r="B55" s="42" t="s">
        <v>11</v>
      </c>
      <c r="C55" s="15">
        <v>117.4</v>
      </c>
      <c r="D55" s="15">
        <v>110</v>
      </c>
      <c r="E55" s="15">
        <v>101</v>
      </c>
      <c r="F55" s="15">
        <v>102</v>
      </c>
      <c r="G55" s="15">
        <v>103</v>
      </c>
      <c r="H55" s="15">
        <v>101</v>
      </c>
      <c r="I55" s="15">
        <v>101.5</v>
      </c>
      <c r="J55" s="15">
        <v>103</v>
      </c>
      <c r="K55" s="15">
        <v>101</v>
      </c>
      <c r="L55" s="15">
        <v>103</v>
      </c>
      <c r="M55" s="15">
        <v>104</v>
      </c>
    </row>
    <row r="56" spans="1:34" x14ac:dyDescent="0.25">
      <c r="A56" s="58" t="s">
        <v>15</v>
      </c>
      <c r="B56" s="42" t="s">
        <v>10</v>
      </c>
      <c r="C56" s="12">
        <f>C54</f>
        <v>581477</v>
      </c>
      <c r="D56" s="12">
        <f>D54</f>
        <v>639624.69999999995</v>
      </c>
      <c r="E56" s="12">
        <f>D56*E55*E60/10000</f>
        <v>673799.84772099985</v>
      </c>
      <c r="F56" s="12">
        <f>D56*F55*F60/10000</f>
        <v>679166.29895399988</v>
      </c>
      <c r="G56" s="12">
        <f t="shared" ref="G56:M56" si="27">D56*G55*G60/10000</f>
        <v>684507.16519899992</v>
      </c>
      <c r="H56" s="12">
        <f t="shared" si="27"/>
        <v>708439.89789233636</v>
      </c>
      <c r="I56" s="12">
        <f t="shared" si="27"/>
        <v>716238.59138240409</v>
      </c>
      <c r="J56" s="12">
        <f t="shared" si="27"/>
        <v>731128.94822070387</v>
      </c>
      <c r="K56" s="12">
        <f t="shared" si="27"/>
        <v>741998.69585549633</v>
      </c>
      <c r="L56" s="12">
        <f t="shared" si="27"/>
        <v>763546.15034321195</v>
      </c>
      <c r="M56" s="12">
        <f t="shared" si="27"/>
        <v>785466.45165246655</v>
      </c>
    </row>
    <row r="57" spans="1:34" s="30" customFormat="1" ht="37.5" x14ac:dyDescent="0.25">
      <c r="A57" s="27" t="s">
        <v>53</v>
      </c>
      <c r="B57" s="1" t="s">
        <v>10</v>
      </c>
      <c r="C57" s="17">
        <v>1420669</v>
      </c>
      <c r="D57" s="17">
        <f>C57*D58/100</f>
        <v>1449082.38</v>
      </c>
      <c r="E57" s="17">
        <f>D57*E58/100</f>
        <v>1478064.0275999999</v>
      </c>
      <c r="F57" s="17">
        <f>D57*F58/100</f>
        <v>1492554.8513999998</v>
      </c>
      <c r="G57" s="17">
        <f>D57*G58/100</f>
        <v>1507045.6751999997</v>
      </c>
      <c r="H57" s="17">
        <f>E57*H58/100</f>
        <v>1507625.308152</v>
      </c>
      <c r="I57" s="17">
        <f>F57*I58/100</f>
        <v>1537331.4969419998</v>
      </c>
      <c r="J57" s="17">
        <f>G57*J58/100</f>
        <v>1574862.7305839998</v>
      </c>
      <c r="K57" s="17">
        <f t="shared" ref="K57:M57" si="28">H57*K58/100</f>
        <v>1537777.8143150399</v>
      </c>
      <c r="L57" s="17">
        <f t="shared" si="28"/>
        <v>1583451.4418502599</v>
      </c>
      <c r="M57" s="17">
        <f t="shared" si="28"/>
        <v>1653605.8671131998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</row>
    <row r="58" spans="1:34" x14ac:dyDescent="0.25">
      <c r="A58" s="59" t="s">
        <v>17</v>
      </c>
      <c r="B58" s="1" t="s">
        <v>11</v>
      </c>
      <c r="C58" s="50">
        <v>121.8</v>
      </c>
      <c r="D58" s="50">
        <v>102</v>
      </c>
      <c r="E58" s="50">
        <v>102</v>
      </c>
      <c r="F58" s="50">
        <v>103</v>
      </c>
      <c r="G58" s="50">
        <v>104</v>
      </c>
      <c r="H58" s="50">
        <v>102</v>
      </c>
      <c r="I58" s="50">
        <v>103</v>
      </c>
      <c r="J58" s="50">
        <v>104.5</v>
      </c>
      <c r="K58" s="50">
        <v>102</v>
      </c>
      <c r="L58" s="50">
        <v>103</v>
      </c>
      <c r="M58" s="50">
        <v>105</v>
      </c>
    </row>
    <row r="59" spans="1:34" x14ac:dyDescent="0.25">
      <c r="A59" s="58" t="s">
        <v>15</v>
      </c>
      <c r="B59" s="1" t="s">
        <v>10</v>
      </c>
      <c r="C59" s="12">
        <v>1420669</v>
      </c>
      <c r="D59" s="12">
        <f>D57</f>
        <v>1449082.38</v>
      </c>
      <c r="E59" s="12">
        <f>D59*E58*E60/10000</f>
        <v>1541620.7807867997</v>
      </c>
      <c r="F59" s="12">
        <f>D59*F58*F60/10000</f>
        <v>1553749.6003073996</v>
      </c>
      <c r="G59" s="12">
        <f t="shared" ref="G59:M59" si="29">D59*G58*G60/10000</f>
        <v>1565820.4565327999</v>
      </c>
      <c r="H59" s="12">
        <f t="shared" si="29"/>
        <v>1636923.7774550396</v>
      </c>
      <c r="I59" s="12">
        <f t="shared" si="29"/>
        <v>1662776.2097609697</v>
      </c>
      <c r="J59" s="12">
        <f t="shared" si="29"/>
        <v>1696824.8250286165</v>
      </c>
      <c r="K59" s="12">
        <f t="shared" si="29"/>
        <v>1731439.7563652934</v>
      </c>
      <c r="L59" s="12">
        <f t="shared" si="29"/>
        <v>1772602.5784156818</v>
      </c>
      <c r="M59" s="12">
        <f t="shared" si="29"/>
        <v>1840461.0464672889</v>
      </c>
    </row>
    <row r="60" spans="1:34" s="9" customFormat="1" hidden="1" x14ac:dyDescent="0.25">
      <c r="A60" s="54" t="s">
        <v>19</v>
      </c>
      <c r="B60" s="1"/>
      <c r="C60" s="22"/>
      <c r="D60" s="22">
        <v>104.5</v>
      </c>
      <c r="E60" s="22">
        <v>104.3</v>
      </c>
      <c r="F60" s="22">
        <v>104.1</v>
      </c>
      <c r="G60" s="22">
        <v>103.9</v>
      </c>
      <c r="H60" s="22">
        <v>104.1</v>
      </c>
      <c r="I60" s="22">
        <v>103.9</v>
      </c>
      <c r="J60" s="22">
        <v>103.7</v>
      </c>
      <c r="K60" s="22">
        <v>103.7</v>
      </c>
      <c r="L60" s="22">
        <v>103.5</v>
      </c>
      <c r="M60" s="22">
        <v>103.3</v>
      </c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 spans="1:34" ht="56.25" x14ac:dyDescent="0.25">
      <c r="A61" s="27" t="s">
        <v>27</v>
      </c>
      <c r="B61" s="1" t="s">
        <v>10</v>
      </c>
      <c r="C61" s="12">
        <f>C65+C68</f>
        <v>3381889</v>
      </c>
      <c r="D61" s="12">
        <f>D65+D68</f>
        <v>3316213.84</v>
      </c>
      <c r="E61" s="12">
        <f t="shared" ref="E61:M61" si="30">E65+E68</f>
        <v>3349375.9783999999</v>
      </c>
      <c r="F61" s="12">
        <f t="shared" si="30"/>
        <v>3382538.1168</v>
      </c>
      <c r="G61" s="12">
        <f t="shared" si="30"/>
        <v>3399609.841</v>
      </c>
      <c r="H61" s="12">
        <f t="shared" si="30"/>
        <v>3399121.0565259997</v>
      </c>
      <c r="I61" s="12">
        <f t="shared" si="30"/>
        <v>3466601.1016199999</v>
      </c>
      <c r="J61" s="12">
        <f t="shared" si="30"/>
        <v>3518596.1854350003</v>
      </c>
      <c r="K61" s="12">
        <f t="shared" si="30"/>
        <v>3467103.4776565195</v>
      </c>
      <c r="L61" s="12">
        <f t="shared" si="30"/>
        <v>3570599.1346686003</v>
      </c>
      <c r="M61" s="12">
        <f t="shared" si="30"/>
        <v>3659340.0328524001</v>
      </c>
    </row>
    <row r="62" spans="1:34" x14ac:dyDescent="0.25">
      <c r="A62" s="56" t="s">
        <v>17</v>
      </c>
      <c r="B62" s="1" t="s">
        <v>11</v>
      </c>
      <c r="C62" s="50">
        <v>120.1</v>
      </c>
      <c r="D62" s="50">
        <f>D61/C61*100</f>
        <v>98.058033247099473</v>
      </c>
      <c r="E62" s="50">
        <f>E61/D61*100</f>
        <v>101</v>
      </c>
      <c r="F62" s="50">
        <f>F61/D61*100</f>
        <v>102</v>
      </c>
      <c r="G62" s="50">
        <f>G61/D61*100</f>
        <v>102.5147956381486</v>
      </c>
      <c r="H62" s="50">
        <f>H61/E61*100</f>
        <v>101.4852043618514</v>
      </c>
      <c r="I62" s="50">
        <f>I61/F61*100</f>
        <v>102.4852043618514</v>
      </c>
      <c r="J62" s="50">
        <f>J61/G61*100</f>
        <v>103.50000000000001</v>
      </c>
      <c r="K62" s="50">
        <f t="shared" ref="K62:M62" si="31">K61/H61*100</f>
        <v>102</v>
      </c>
      <c r="L62" s="50">
        <f t="shared" si="31"/>
        <v>103</v>
      </c>
      <c r="M62" s="50">
        <f t="shared" si="31"/>
        <v>104</v>
      </c>
    </row>
    <row r="63" spans="1:34" x14ac:dyDescent="0.25">
      <c r="A63" s="27" t="s">
        <v>15</v>
      </c>
      <c r="B63" s="1" t="s">
        <v>10</v>
      </c>
      <c r="C63" s="12">
        <f>C67+C70</f>
        <v>3381889</v>
      </c>
      <c r="D63" s="12">
        <f>D67+D70</f>
        <v>3316213.84</v>
      </c>
      <c r="E63" s="12">
        <f t="shared" ref="E63:M63" si="32">E67+E70</f>
        <v>3476652.2655791994</v>
      </c>
      <c r="F63" s="12">
        <f t="shared" si="32"/>
        <v>3507692.0271216002</v>
      </c>
      <c r="G63" s="12">
        <f t="shared" si="32"/>
        <v>3518596.1854349994</v>
      </c>
      <c r="H63" s="12">
        <f t="shared" si="32"/>
        <v>3648249.4370009033</v>
      </c>
      <c r="I63" s="12">
        <f t="shared" si="32"/>
        <v>3713495.8986784783</v>
      </c>
      <c r="J63" s="12">
        <f t="shared" si="32"/>
        <v>3754641.210534906</v>
      </c>
      <c r="K63" s="12">
        <f t="shared" si="32"/>
        <v>3840293.287364631</v>
      </c>
      <c r="L63" s="12">
        <f t="shared" si="32"/>
        <v>3939647.7989079976</v>
      </c>
      <c r="M63" s="12">
        <f t="shared" si="32"/>
        <v>4014162.0110070789</v>
      </c>
    </row>
    <row r="64" spans="1:34" x14ac:dyDescent="0.25">
      <c r="A64" s="58" t="s">
        <v>16</v>
      </c>
      <c r="B64" s="1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34" ht="56.25" x14ac:dyDescent="0.25">
      <c r="A65" s="27" t="s">
        <v>54</v>
      </c>
      <c r="B65" s="42" t="s">
        <v>10</v>
      </c>
      <c r="C65" s="12">
        <v>3283758</v>
      </c>
      <c r="D65" s="12">
        <f>C65*D66/100</f>
        <v>3218082.84</v>
      </c>
      <c r="E65" s="12">
        <f>D65*E66/100</f>
        <v>3250263.6683999998</v>
      </c>
      <c r="F65" s="12">
        <f>D65*F66/100</f>
        <v>3282444.4967999998</v>
      </c>
      <c r="G65" s="12">
        <f t="shared" ref="G65:M65" si="33">D65*G66/100</f>
        <v>3298534.9109999998</v>
      </c>
      <c r="H65" s="12">
        <f t="shared" si="33"/>
        <v>3299017.6234259997</v>
      </c>
      <c r="I65" s="12">
        <f t="shared" si="33"/>
        <v>3364505.60922</v>
      </c>
      <c r="J65" s="12">
        <f t="shared" si="33"/>
        <v>3413983.6328850002</v>
      </c>
      <c r="K65" s="12">
        <f t="shared" si="33"/>
        <v>3364997.9758945196</v>
      </c>
      <c r="L65" s="12">
        <f t="shared" si="33"/>
        <v>3465440.7774966001</v>
      </c>
      <c r="M65" s="12">
        <f t="shared" si="33"/>
        <v>3550542.9782004002</v>
      </c>
    </row>
    <row r="66" spans="1:34" x14ac:dyDescent="0.25">
      <c r="A66" s="59" t="s">
        <v>17</v>
      </c>
      <c r="B66" s="42" t="s">
        <v>11</v>
      </c>
      <c r="C66" s="50">
        <v>108.3</v>
      </c>
      <c r="D66" s="50">
        <v>98</v>
      </c>
      <c r="E66" s="50">
        <v>101</v>
      </c>
      <c r="F66" s="50">
        <v>102</v>
      </c>
      <c r="G66" s="50">
        <v>102.5</v>
      </c>
      <c r="H66" s="50">
        <v>101.5</v>
      </c>
      <c r="I66" s="50">
        <v>102.5</v>
      </c>
      <c r="J66" s="50">
        <v>103.5</v>
      </c>
      <c r="K66" s="50">
        <v>102</v>
      </c>
      <c r="L66" s="50">
        <v>103</v>
      </c>
      <c r="M66" s="50">
        <v>104</v>
      </c>
    </row>
    <row r="67" spans="1:34" x14ac:dyDescent="0.25">
      <c r="A67" s="58" t="s">
        <v>15</v>
      </c>
      <c r="B67" s="42" t="s">
        <v>10</v>
      </c>
      <c r="C67" s="18">
        <v>3283758</v>
      </c>
      <c r="D67" s="18">
        <f>D65</f>
        <v>3218082.84</v>
      </c>
      <c r="E67" s="18">
        <f>D67*E66*E74/10000</f>
        <v>3373773.6877991995</v>
      </c>
      <c r="F67" s="18">
        <f>D67*F66*F74/10000</f>
        <v>3403894.9431816004</v>
      </c>
      <c r="G67" s="18">
        <f t="shared" ref="G67:M67" si="34">D67*G66*G74/10000</f>
        <v>3413983.6328849993</v>
      </c>
      <c r="H67" s="18">
        <f t="shared" si="34"/>
        <v>3540809.2230821382</v>
      </c>
      <c r="I67" s="18">
        <f t="shared" si="34"/>
        <v>3604129.0632142578</v>
      </c>
      <c r="J67" s="18">
        <f t="shared" si="34"/>
        <v>3643010.7248970894</v>
      </c>
      <c r="K67" s="18">
        <f t="shared" si="34"/>
        <v>3727197.420585182</v>
      </c>
      <c r="L67" s="18">
        <f t="shared" si="34"/>
        <v>3823620.523164006</v>
      </c>
      <c r="M67" s="18">
        <f t="shared" si="34"/>
        <v>3894815.6262019761</v>
      </c>
    </row>
    <row r="68" spans="1:34" ht="37.5" x14ac:dyDescent="0.25">
      <c r="A68" s="27" t="s">
        <v>55</v>
      </c>
      <c r="B68" s="42" t="s">
        <v>10</v>
      </c>
      <c r="C68" s="12">
        <v>98131</v>
      </c>
      <c r="D68" s="12">
        <f>C68*D69/100</f>
        <v>98131</v>
      </c>
      <c r="E68" s="12">
        <f>D68*E69/100</f>
        <v>99112.31</v>
      </c>
      <c r="F68" s="12">
        <f>D68*F69/100</f>
        <v>100093.62</v>
      </c>
      <c r="G68" s="12">
        <f>D68*G69/100</f>
        <v>101074.93</v>
      </c>
      <c r="H68" s="12">
        <f>E68*H69/100</f>
        <v>100103.43310000001</v>
      </c>
      <c r="I68" s="12">
        <f>F68*I69/100</f>
        <v>102095.4924</v>
      </c>
      <c r="J68" s="12">
        <f>G68*J69/100</f>
        <v>104612.55254999999</v>
      </c>
      <c r="K68" s="12">
        <f t="shared" ref="K68:M68" si="35">H68*K69/100</f>
        <v>102105.501762</v>
      </c>
      <c r="L68" s="12">
        <f t="shared" si="35"/>
        <v>105158.357172</v>
      </c>
      <c r="M68" s="12">
        <f t="shared" si="35"/>
        <v>108797.05465199999</v>
      </c>
    </row>
    <row r="69" spans="1:34" x14ac:dyDescent="0.25">
      <c r="A69" s="59" t="s">
        <v>17</v>
      </c>
      <c r="B69" s="42" t="s">
        <v>11</v>
      </c>
      <c r="C69" s="15">
        <v>86.8</v>
      </c>
      <c r="D69" s="15">
        <v>100</v>
      </c>
      <c r="E69" s="15">
        <v>101</v>
      </c>
      <c r="F69" s="15">
        <v>102</v>
      </c>
      <c r="G69" s="15">
        <v>103</v>
      </c>
      <c r="H69" s="15">
        <v>101</v>
      </c>
      <c r="I69" s="15">
        <v>102</v>
      </c>
      <c r="J69" s="15">
        <v>103.5</v>
      </c>
      <c r="K69" s="15">
        <v>102</v>
      </c>
      <c r="L69" s="15">
        <v>103</v>
      </c>
      <c r="M69" s="15">
        <v>104</v>
      </c>
    </row>
    <row r="70" spans="1:34" x14ac:dyDescent="0.25">
      <c r="A70" s="58" t="s">
        <v>15</v>
      </c>
      <c r="B70" s="42" t="s">
        <v>10</v>
      </c>
      <c r="C70" s="12">
        <v>98131</v>
      </c>
      <c r="D70" s="12">
        <f>D68</f>
        <v>98131</v>
      </c>
      <c r="E70" s="12">
        <f>D70*E69*E74/10000</f>
        <v>102878.57777999999</v>
      </c>
      <c r="F70" s="12">
        <f>D70*F69*F74/10000</f>
        <v>103797.08394</v>
      </c>
      <c r="G70" s="12">
        <f t="shared" ref="G70:M70" si="36">D70*G69*G74/10000</f>
        <v>104612.55254999999</v>
      </c>
      <c r="H70" s="12">
        <f t="shared" si="36"/>
        <v>107440.21391876521</v>
      </c>
      <c r="I70" s="12">
        <f t="shared" si="36"/>
        <v>109366.83546422041</v>
      </c>
      <c r="J70" s="12">
        <f t="shared" si="36"/>
        <v>111630.48563781675</v>
      </c>
      <c r="K70" s="12">
        <f t="shared" si="36"/>
        <v>113095.866779449</v>
      </c>
      <c r="L70" s="12">
        <f t="shared" si="36"/>
        <v>116027.27574399143</v>
      </c>
      <c r="M70" s="12">
        <f t="shared" si="36"/>
        <v>119346.38480510263</v>
      </c>
    </row>
    <row r="71" spans="1:34" s="33" customFormat="1" ht="37.5" hidden="1" x14ac:dyDescent="0.25">
      <c r="A71" s="61" t="s">
        <v>56</v>
      </c>
      <c r="B71" s="43" t="s">
        <v>10</v>
      </c>
      <c r="C71" s="31">
        <v>129419</v>
      </c>
      <c r="D71" s="15">
        <v>776500</v>
      </c>
      <c r="E71" s="32">
        <f>D71*E72/100</f>
        <v>784265</v>
      </c>
      <c r="F71" s="32">
        <f>D71*F72/100</f>
        <v>792030</v>
      </c>
      <c r="G71" s="32">
        <f t="shared" ref="G71:M71" si="37">D71*G72/100</f>
        <v>799795</v>
      </c>
      <c r="H71" s="32">
        <f t="shared" si="37"/>
        <v>793676.18</v>
      </c>
      <c r="I71" s="32">
        <f t="shared" si="37"/>
        <v>810246.69</v>
      </c>
      <c r="J71" s="32">
        <f t="shared" si="37"/>
        <v>824588.64500000002</v>
      </c>
      <c r="K71" s="32">
        <f t="shared" si="37"/>
        <v>803993.97034000012</v>
      </c>
      <c r="L71" s="32">
        <f t="shared" si="37"/>
        <v>829692.61055999994</v>
      </c>
      <c r="M71" s="32">
        <f t="shared" si="37"/>
        <v>851800.07028500002</v>
      </c>
    </row>
    <row r="72" spans="1:34" s="33" customFormat="1" hidden="1" x14ac:dyDescent="0.25">
      <c r="A72" s="62" t="s">
        <v>17</v>
      </c>
      <c r="B72" s="43" t="s">
        <v>11</v>
      </c>
      <c r="C72" s="31" t="s">
        <v>24</v>
      </c>
      <c r="D72" s="15" t="s">
        <v>24</v>
      </c>
      <c r="E72" s="31">
        <v>101</v>
      </c>
      <c r="F72" s="31">
        <v>102</v>
      </c>
      <c r="G72" s="31">
        <v>103</v>
      </c>
      <c r="H72" s="31">
        <v>101.2</v>
      </c>
      <c r="I72" s="31">
        <v>102.3</v>
      </c>
      <c r="J72" s="31">
        <v>103.1</v>
      </c>
      <c r="K72" s="31">
        <v>101.3</v>
      </c>
      <c r="L72" s="31">
        <v>102.4</v>
      </c>
      <c r="M72" s="31">
        <v>103.3</v>
      </c>
    </row>
    <row r="73" spans="1:34" s="33" customFormat="1" hidden="1" x14ac:dyDescent="0.25">
      <c r="A73" s="63" t="s">
        <v>15</v>
      </c>
      <c r="B73" s="43" t="s">
        <v>10</v>
      </c>
      <c r="C73" s="31">
        <v>129419</v>
      </c>
      <c r="D73" s="15">
        <f>D71</f>
        <v>776500</v>
      </c>
      <c r="E73" s="32">
        <f>D73*E72*E74/10000</f>
        <v>814067.07</v>
      </c>
      <c r="F73" s="32">
        <f>D73*F72*F74/10000</f>
        <v>821335.11</v>
      </c>
      <c r="G73" s="32">
        <f t="shared" ref="G73:M73" si="38">D73*G72*G74/10000</f>
        <v>827787.82499999995</v>
      </c>
      <c r="H73" s="32">
        <f t="shared" si="38"/>
        <v>851846.29458455998</v>
      </c>
      <c r="I73" s="32">
        <f t="shared" si="38"/>
        <v>867953.26950848976</v>
      </c>
      <c r="J73" s="32">
        <f t="shared" si="38"/>
        <v>879906.17424982495</v>
      </c>
      <c r="K73" s="32">
        <f t="shared" si="38"/>
        <v>890533.74589941232</v>
      </c>
      <c r="L73" s="32">
        <f t="shared" si="38"/>
        <v>915447.67241599422</v>
      </c>
      <c r="M73" s="32">
        <f t="shared" si="38"/>
        <v>934393.48418407096</v>
      </c>
    </row>
    <row r="74" spans="1:34" s="9" customFormat="1" ht="37.5" hidden="1" x14ac:dyDescent="0.25">
      <c r="A74" s="54" t="s">
        <v>20</v>
      </c>
      <c r="B74" s="1"/>
      <c r="C74" s="3"/>
      <c r="D74" s="3">
        <v>102</v>
      </c>
      <c r="E74" s="3">
        <v>103.8</v>
      </c>
      <c r="F74" s="3">
        <v>103.7</v>
      </c>
      <c r="G74" s="3">
        <v>103.5</v>
      </c>
      <c r="H74" s="3">
        <v>103.4</v>
      </c>
      <c r="I74" s="3">
        <v>103.3</v>
      </c>
      <c r="J74" s="3">
        <v>103.1</v>
      </c>
      <c r="K74" s="3">
        <v>103.2</v>
      </c>
      <c r="L74" s="3">
        <v>103</v>
      </c>
      <c r="M74" s="3">
        <v>102.8</v>
      </c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</row>
    <row r="75" spans="1:34" ht="56.25" x14ac:dyDescent="0.25">
      <c r="A75" s="53" t="s">
        <v>28</v>
      </c>
      <c r="B75" s="1" t="s">
        <v>10</v>
      </c>
      <c r="C75" s="12">
        <f>C79+C82+C85</f>
        <v>489089</v>
      </c>
      <c r="D75" s="12">
        <f t="shared" ref="D75:M75" si="39">D79+D82+D85</f>
        <v>477732.49</v>
      </c>
      <c r="E75" s="12">
        <f t="shared" si="39"/>
        <v>482330.43764999992</v>
      </c>
      <c r="F75" s="12">
        <f t="shared" si="39"/>
        <v>486832.54495000001</v>
      </c>
      <c r="G75" s="12">
        <f t="shared" si="39"/>
        <v>491493.62914999999</v>
      </c>
      <c r="H75" s="12">
        <f t="shared" si="39"/>
        <v>488557.97048279992</v>
      </c>
      <c r="I75" s="12">
        <f t="shared" si="39"/>
        <v>497076.86328549997</v>
      </c>
      <c r="J75" s="12">
        <f t="shared" si="39"/>
        <v>508548.65969840006</v>
      </c>
      <c r="K75" s="12">
        <f t="shared" si="39"/>
        <v>497936.56978130399</v>
      </c>
      <c r="L75" s="12">
        <f t="shared" si="39"/>
        <v>510691.25954067649</v>
      </c>
      <c r="M75" s="12">
        <f t="shared" si="39"/>
        <v>528555.08756951755</v>
      </c>
    </row>
    <row r="76" spans="1:34" x14ac:dyDescent="0.25">
      <c r="A76" s="56" t="s">
        <v>17</v>
      </c>
      <c r="B76" s="1" t="s">
        <v>11</v>
      </c>
      <c r="C76" s="50">
        <v>115.8</v>
      </c>
      <c r="D76" s="50">
        <f>D75/C75*100</f>
        <v>97.678027925387809</v>
      </c>
      <c r="E76" s="50">
        <f>E75/D75*100</f>
        <v>100.96245236533943</v>
      </c>
      <c r="F76" s="50">
        <f>F75/D75*100</f>
        <v>101.90484322094149</v>
      </c>
      <c r="G76" s="50">
        <f>G75/D75*100</f>
        <v>102.88051146573682</v>
      </c>
      <c r="H76" s="50">
        <f>H75/E75*100</f>
        <v>101.29113411609303</v>
      </c>
      <c r="I76" s="50">
        <f>I75/F75*100</f>
        <v>102.10427968338725</v>
      </c>
      <c r="J76" s="50">
        <f>J75/G75*100</f>
        <v>103.47004102126316</v>
      </c>
      <c r="K76" s="50">
        <f t="shared" ref="K76:M76" si="40">K75/H75*100</f>
        <v>101.91964922591193</v>
      </c>
      <c r="L76" s="50">
        <f t="shared" si="40"/>
        <v>102.73889155998737</v>
      </c>
      <c r="M76" s="50">
        <f t="shared" si="40"/>
        <v>103.93402430418016</v>
      </c>
    </row>
    <row r="77" spans="1:34" x14ac:dyDescent="0.25">
      <c r="A77" s="27" t="s">
        <v>15</v>
      </c>
      <c r="B77" s="1" t="s">
        <v>10</v>
      </c>
      <c r="C77" s="12">
        <f>C81+C84+C87</f>
        <v>489089</v>
      </c>
      <c r="D77" s="12">
        <f t="shared" ref="D77:M77" si="41">D81+D84+D87</f>
        <v>477732.49</v>
      </c>
      <c r="E77" s="12">
        <f t="shared" si="41"/>
        <v>505964.62909484992</v>
      </c>
      <c r="F77" s="12">
        <f t="shared" si="41"/>
        <v>509713.67456264998</v>
      </c>
      <c r="G77" s="12">
        <f t="shared" si="41"/>
        <v>513610.84246174997</v>
      </c>
      <c r="H77" s="12">
        <f t="shared" si="41"/>
        <v>536584.68465517065</v>
      </c>
      <c r="I77" s="12">
        <f t="shared" si="41"/>
        <v>543859.25227361475</v>
      </c>
      <c r="J77" s="12">
        <f t="shared" si="41"/>
        <v>554284.98340837564</v>
      </c>
      <c r="K77" s="12">
        <f t="shared" si="41"/>
        <v>570948.17845013831</v>
      </c>
      <c r="L77" s="12">
        <f t="shared" si="41"/>
        <v>582222.67606450582</v>
      </c>
      <c r="M77" s="12">
        <f t="shared" si="41"/>
        <v>599134.31694488542</v>
      </c>
    </row>
    <row r="78" spans="1:34" x14ac:dyDescent="0.25">
      <c r="A78" s="58" t="s">
        <v>16</v>
      </c>
      <c r="B78" s="1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</row>
    <row r="79" spans="1:34" ht="37.5" x14ac:dyDescent="0.25">
      <c r="A79" s="27" t="s">
        <v>57</v>
      </c>
      <c r="B79" s="1" t="s">
        <v>10</v>
      </c>
      <c r="C79" s="12">
        <v>198898</v>
      </c>
      <c r="D79" s="12">
        <f>C79*D80/100</f>
        <v>204864.94</v>
      </c>
      <c r="E79" s="12">
        <f>D79*E80/100</f>
        <v>208962.23879999999</v>
      </c>
      <c r="F79" s="12">
        <f>D79*F80/100</f>
        <v>211010.88820000002</v>
      </c>
      <c r="G79" s="12">
        <f>D79*G80/100</f>
        <v>213059.53760000001</v>
      </c>
      <c r="H79" s="12">
        <f>E79*H80/100</f>
        <v>213141.483576</v>
      </c>
      <c r="I79" s="12">
        <f>F79*I80/100</f>
        <v>217341.21484599999</v>
      </c>
      <c r="J79" s="12">
        <f>G79*J80/100</f>
        <v>222647.21679200002</v>
      </c>
      <c r="K79" s="12">
        <f t="shared" ref="K79:M79" si="42">H79*K80/100</f>
        <v>219535.72808328</v>
      </c>
      <c r="L79" s="12">
        <f t="shared" si="42"/>
        <v>226034.86343984</v>
      </c>
      <c r="M79" s="12">
        <f t="shared" si="42"/>
        <v>233779.57763160003</v>
      </c>
    </row>
    <row r="80" spans="1:34" x14ac:dyDescent="0.25">
      <c r="A80" s="59" t="s">
        <v>17</v>
      </c>
      <c r="B80" s="1" t="s">
        <v>11</v>
      </c>
      <c r="C80" s="50">
        <v>120.9</v>
      </c>
      <c r="D80" s="15">
        <v>103</v>
      </c>
      <c r="E80" s="15">
        <v>102</v>
      </c>
      <c r="F80" s="15">
        <v>103</v>
      </c>
      <c r="G80" s="15">
        <v>104</v>
      </c>
      <c r="H80" s="15">
        <v>102</v>
      </c>
      <c r="I80" s="15">
        <v>103</v>
      </c>
      <c r="J80" s="15">
        <v>104.5</v>
      </c>
      <c r="K80" s="15">
        <v>103</v>
      </c>
      <c r="L80" s="15">
        <v>104</v>
      </c>
      <c r="M80" s="15">
        <v>105</v>
      </c>
    </row>
    <row r="81" spans="1:34" x14ac:dyDescent="0.25">
      <c r="A81" s="58" t="s">
        <v>15</v>
      </c>
      <c r="B81" s="1" t="s">
        <v>10</v>
      </c>
      <c r="C81" s="12">
        <v>198898</v>
      </c>
      <c r="D81" s="12">
        <f>D79</f>
        <v>204864.94</v>
      </c>
      <c r="E81" s="12">
        <f>D81*E80*E88/10000</f>
        <v>219201.38850120001</v>
      </c>
      <c r="F81" s="12">
        <f>D81*F80*F88/10000</f>
        <v>220928.39994539999</v>
      </c>
      <c r="G81" s="12">
        <f>D81*G80*G88/10000</f>
        <v>222647.21679200002</v>
      </c>
      <c r="H81" s="12">
        <f>E81*H80*H88/10000</f>
        <v>234093.93083597155</v>
      </c>
      <c r="I81" s="12">
        <f>F81*I80*I88/10000</f>
        <v>237796.28328123127</v>
      </c>
      <c r="J81" s="12">
        <f>G81*J80*J88/10000</f>
        <v>242670.99423418855</v>
      </c>
      <c r="K81" s="12">
        <f t="shared" ref="K81:M81" si="43">H81*K80*K88/10000</f>
        <v>251725.88570653697</v>
      </c>
      <c r="L81" s="12">
        <f t="shared" si="43"/>
        <v>257695.07626620471</v>
      </c>
      <c r="M81" s="12">
        <f t="shared" si="43"/>
        <v>264996.72570373386</v>
      </c>
    </row>
    <row r="82" spans="1:34" ht="37.5" x14ac:dyDescent="0.25">
      <c r="A82" s="27" t="s">
        <v>58</v>
      </c>
      <c r="B82" s="1" t="s">
        <v>10</v>
      </c>
      <c r="C82" s="12">
        <v>113550</v>
      </c>
      <c r="D82" s="12">
        <f>C82*D83/100</f>
        <v>113890.65</v>
      </c>
      <c r="E82" s="12">
        <f>D82*E83/100</f>
        <v>114232.32194999998</v>
      </c>
      <c r="F82" s="12">
        <f>D82*F83/100</f>
        <v>114460.10324999999</v>
      </c>
      <c r="G82" s="12">
        <f>D82*G83/100</f>
        <v>114687.88455</v>
      </c>
      <c r="H82" s="12">
        <f>E82*H83/100</f>
        <v>114689.2512378</v>
      </c>
      <c r="I82" s="12">
        <f>F82*I83/100</f>
        <v>115146.86386949997</v>
      </c>
      <c r="J82" s="12">
        <f>G82*J83/100</f>
        <v>115605.3876264</v>
      </c>
      <c r="K82" s="12">
        <f t="shared" ref="K82:M82" si="44">H82*K83/100</f>
        <v>115262.69749398901</v>
      </c>
      <c r="L82" s="12">
        <f t="shared" si="44"/>
        <v>115952.89191658648</v>
      </c>
      <c r="M82" s="12">
        <f t="shared" si="44"/>
        <v>116645.83611503761</v>
      </c>
    </row>
    <row r="83" spans="1:34" x14ac:dyDescent="0.25">
      <c r="A83" s="59" t="s">
        <v>17</v>
      </c>
      <c r="B83" s="1" t="s">
        <v>11</v>
      </c>
      <c r="C83" s="15">
        <v>100.4</v>
      </c>
      <c r="D83" s="50">
        <v>100.3</v>
      </c>
      <c r="E83" s="15">
        <v>100.3</v>
      </c>
      <c r="F83" s="15">
        <v>100.5</v>
      </c>
      <c r="G83" s="50">
        <v>100.7</v>
      </c>
      <c r="H83" s="15">
        <v>100.4</v>
      </c>
      <c r="I83" s="50">
        <v>100.6</v>
      </c>
      <c r="J83" s="15">
        <v>100.8</v>
      </c>
      <c r="K83" s="50">
        <v>100.5</v>
      </c>
      <c r="L83" s="15">
        <v>100.7</v>
      </c>
      <c r="M83" s="50">
        <v>100.9</v>
      </c>
    </row>
    <row r="84" spans="1:34" x14ac:dyDescent="0.25">
      <c r="A84" s="58" t="s">
        <v>15</v>
      </c>
      <c r="B84" s="1" t="s">
        <v>10</v>
      </c>
      <c r="C84" s="12">
        <v>113550</v>
      </c>
      <c r="D84" s="12">
        <f>D82</f>
        <v>113890.65</v>
      </c>
      <c r="E84" s="12">
        <f>D84*E83*E88/10000</f>
        <v>119829.70572554998</v>
      </c>
      <c r="F84" s="12">
        <f>D84*F83*F88/10000</f>
        <v>119839.72810274998</v>
      </c>
      <c r="G84" s="12">
        <f>D84*G83*G88/10000</f>
        <v>119848.83935474999</v>
      </c>
      <c r="H84" s="12">
        <f>E84*H83*H88/10000</f>
        <v>125963.54870222943</v>
      </c>
      <c r="I84" s="12">
        <f>F84*I83*I88/10000</f>
        <v>125983.91096257797</v>
      </c>
      <c r="J84" s="12">
        <f>G84*J83*J88/10000</f>
        <v>126002.35816258025</v>
      </c>
      <c r="K84" s="12">
        <f t="shared" ref="K84:M84" si="45">H84*K83*K88/10000</f>
        <v>132163.47456935319</v>
      </c>
      <c r="L84" s="12">
        <f t="shared" si="45"/>
        <v>132194.1618695673</v>
      </c>
      <c r="M84" s="12">
        <f t="shared" si="45"/>
        <v>132221.83456148522</v>
      </c>
    </row>
    <row r="85" spans="1:34" ht="37.5" x14ac:dyDescent="0.25">
      <c r="A85" s="27" t="s">
        <v>59</v>
      </c>
      <c r="B85" s="1" t="s">
        <v>10</v>
      </c>
      <c r="C85" s="12">
        <v>176641</v>
      </c>
      <c r="D85" s="12">
        <f>C85*D86/100</f>
        <v>158976.9</v>
      </c>
      <c r="E85" s="12">
        <f>D85*E86/100</f>
        <v>159135.87689999997</v>
      </c>
      <c r="F85" s="12">
        <f>D85*F86/100</f>
        <v>161361.55350000001</v>
      </c>
      <c r="G85" s="12">
        <f>D85*G86/100</f>
        <v>163746.20699999999</v>
      </c>
      <c r="H85" s="12">
        <f>E85*H86/100</f>
        <v>160727.23566899999</v>
      </c>
      <c r="I85" s="12">
        <f>F85*I86/100</f>
        <v>164588.78457000002</v>
      </c>
      <c r="J85" s="12">
        <f>G85*J86/100</f>
        <v>170296.05528</v>
      </c>
      <c r="K85" s="12">
        <f t="shared" ref="K85:M85" si="46">H85*K86/100</f>
        <v>163138.14420403499</v>
      </c>
      <c r="L85" s="12">
        <f t="shared" si="46"/>
        <v>168703.50418425002</v>
      </c>
      <c r="M85" s="12">
        <f t="shared" si="46"/>
        <v>178129.67382287997</v>
      </c>
    </row>
    <row r="86" spans="1:34" x14ac:dyDescent="0.25">
      <c r="A86" s="59" t="s">
        <v>17</v>
      </c>
      <c r="B86" s="1" t="s">
        <v>11</v>
      </c>
      <c r="C86" s="15">
        <v>123.8</v>
      </c>
      <c r="D86" s="13">
        <v>90</v>
      </c>
      <c r="E86" s="50">
        <v>100.1</v>
      </c>
      <c r="F86" s="50">
        <v>101.5</v>
      </c>
      <c r="G86" s="50">
        <v>103</v>
      </c>
      <c r="H86" s="50">
        <v>101</v>
      </c>
      <c r="I86" s="50">
        <v>102</v>
      </c>
      <c r="J86" s="50">
        <v>104</v>
      </c>
      <c r="K86" s="50">
        <v>101.5</v>
      </c>
      <c r="L86" s="50">
        <v>102.5</v>
      </c>
      <c r="M86" s="50">
        <v>104.6</v>
      </c>
    </row>
    <row r="87" spans="1:34" x14ac:dyDescent="0.25">
      <c r="A87" s="58" t="s">
        <v>15</v>
      </c>
      <c r="B87" s="1" t="s">
        <v>10</v>
      </c>
      <c r="C87" s="15">
        <v>176641</v>
      </c>
      <c r="D87" s="12">
        <f>D85</f>
        <v>158976.9</v>
      </c>
      <c r="E87" s="12">
        <f>D87*E88*E86/10000</f>
        <v>166933.53486809999</v>
      </c>
      <c r="F87" s="12">
        <f>D87*F88*F86/10000</f>
        <v>168945.54651449999</v>
      </c>
      <c r="G87" s="12">
        <f>D87*G88*G86/10000</f>
        <v>171114.78631499998</v>
      </c>
      <c r="H87" s="12">
        <f>E87*H88*H86/10000</f>
        <v>176527.20511696971</v>
      </c>
      <c r="I87" s="12">
        <f>F87*I88*I86/10000</f>
        <v>180079.05802980554</v>
      </c>
      <c r="J87" s="12">
        <f>G87*J88*J86/10000</f>
        <v>185611.63101160678</v>
      </c>
      <c r="K87" s="12">
        <f t="shared" ref="K87:M87" si="47">H87*K88*K86/10000</f>
        <v>187058.81817424815</v>
      </c>
      <c r="L87" s="12">
        <f t="shared" si="47"/>
        <v>192333.43792873382</v>
      </c>
      <c r="M87" s="12">
        <f t="shared" si="47"/>
        <v>201915.75667966632</v>
      </c>
    </row>
    <row r="88" spans="1:34" s="9" customFormat="1" ht="37.5" hidden="1" x14ac:dyDescent="0.25">
      <c r="A88" s="54" t="s">
        <v>21</v>
      </c>
      <c r="B88" s="1"/>
      <c r="C88" s="3"/>
      <c r="D88" s="3">
        <v>105.3</v>
      </c>
      <c r="E88" s="3">
        <v>104.9</v>
      </c>
      <c r="F88" s="3">
        <v>104.7</v>
      </c>
      <c r="G88" s="3">
        <v>104.5</v>
      </c>
      <c r="H88" s="3">
        <v>104.7</v>
      </c>
      <c r="I88" s="3">
        <v>104.5</v>
      </c>
      <c r="J88" s="3">
        <v>104.3</v>
      </c>
      <c r="K88" s="3">
        <v>104.4</v>
      </c>
      <c r="L88" s="3">
        <v>104.2</v>
      </c>
      <c r="M88" s="3">
        <v>104</v>
      </c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</row>
    <row r="89" spans="1:34" ht="37.5" x14ac:dyDescent="0.25">
      <c r="A89" s="27" t="s">
        <v>29</v>
      </c>
      <c r="B89" s="1" t="s">
        <v>10</v>
      </c>
      <c r="C89" s="12">
        <f>C93+C96</f>
        <v>361932</v>
      </c>
      <c r="D89" s="12">
        <f>D93+D96</f>
        <v>401078.88</v>
      </c>
      <c r="E89" s="12">
        <f t="shared" ref="E89:M89" si="48">E93+E96</f>
        <v>402510.07440000004</v>
      </c>
      <c r="F89" s="12">
        <f t="shared" si="48"/>
        <v>405431.60544000001</v>
      </c>
      <c r="G89" s="12">
        <f t="shared" si="48"/>
        <v>407808.50760000001</v>
      </c>
      <c r="H89" s="12">
        <f t="shared" si="48"/>
        <v>403573.9110732</v>
      </c>
      <c r="I89" s="12">
        <f t="shared" si="48"/>
        <v>409341.36664440006</v>
      </c>
      <c r="J89" s="12">
        <f t="shared" si="48"/>
        <v>413372.69765640004</v>
      </c>
      <c r="K89" s="12">
        <f t="shared" si="48"/>
        <v>406745.76456133201</v>
      </c>
      <c r="L89" s="12">
        <f t="shared" si="48"/>
        <v>415688.52033844922</v>
      </c>
      <c r="M89" s="12">
        <f t="shared" si="48"/>
        <v>421704.1438812972</v>
      </c>
    </row>
    <row r="90" spans="1:34" x14ac:dyDescent="0.25">
      <c r="A90" s="56" t="s">
        <v>17</v>
      </c>
      <c r="B90" s="1" t="s">
        <v>11</v>
      </c>
      <c r="C90" s="50">
        <v>98</v>
      </c>
      <c r="D90" s="50">
        <f>D89/C89*100</f>
        <v>110.8160869997679</v>
      </c>
      <c r="E90" s="50">
        <f>E89/D89*100</f>
        <v>100.35683614155899</v>
      </c>
      <c r="F90" s="50">
        <f>F89/D89*100</f>
        <v>101.0852542123385</v>
      </c>
      <c r="G90" s="50">
        <f>G89/D89*100</f>
        <v>101.67788131850773</v>
      </c>
      <c r="H90" s="50">
        <f>H89/E89*100</f>
        <v>100.26430063267007</v>
      </c>
      <c r="I90" s="50">
        <f>I89/F89*100</f>
        <v>100.96434544123834</v>
      </c>
      <c r="J90" s="50">
        <f>J89/G89*100</f>
        <v>101.36441245160528</v>
      </c>
      <c r="K90" s="50">
        <f t="shared" ref="K90:M90" si="49">K89/H89*100</f>
        <v>100.78594116247437</v>
      </c>
      <c r="L90" s="50">
        <f t="shared" si="49"/>
        <v>101.55057714935589</v>
      </c>
      <c r="M90" s="50">
        <f t="shared" si="49"/>
        <v>102.01548052692691</v>
      </c>
    </row>
    <row r="91" spans="1:34" x14ac:dyDescent="0.25">
      <c r="A91" s="27" t="s">
        <v>15</v>
      </c>
      <c r="B91" s="1" t="s">
        <v>10</v>
      </c>
      <c r="C91" s="12">
        <f>C95+C98</f>
        <v>361932</v>
      </c>
      <c r="D91" s="12">
        <f>D95+D98</f>
        <v>401078.88</v>
      </c>
      <c r="E91" s="12">
        <f t="shared" ref="E91:M91" si="50">E95+E98</f>
        <v>419818.00759920001</v>
      </c>
      <c r="F91" s="12">
        <f t="shared" si="50"/>
        <v>422054.30126303999</v>
      </c>
      <c r="G91" s="12">
        <f t="shared" si="50"/>
        <v>423713.03939640004</v>
      </c>
      <c r="H91" s="12">
        <f t="shared" si="50"/>
        <v>437764.69281932159</v>
      </c>
      <c r="I91" s="12">
        <f t="shared" si="50"/>
        <v>442317.08845853957</v>
      </c>
      <c r="J91" s="12">
        <f t="shared" si="50"/>
        <v>444956.02524813963</v>
      </c>
      <c r="K91" s="12">
        <f t="shared" si="50"/>
        <v>457971.06583289691</v>
      </c>
      <c r="L91" s="12">
        <f t="shared" si="50"/>
        <v>465345.87618162937</v>
      </c>
      <c r="M91" s="12">
        <f t="shared" si="50"/>
        <v>468903.52019098715</v>
      </c>
    </row>
    <row r="92" spans="1:34" x14ac:dyDescent="0.25">
      <c r="A92" s="58" t="s">
        <v>16</v>
      </c>
      <c r="B92" s="1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34" ht="37.5" x14ac:dyDescent="0.25">
      <c r="A93" s="27" t="s">
        <v>60</v>
      </c>
      <c r="B93" s="42" t="s">
        <v>10</v>
      </c>
      <c r="C93" s="15">
        <v>106447</v>
      </c>
      <c r="D93" s="15">
        <v>143550</v>
      </c>
      <c r="E93" s="12">
        <f>D93*E94/100</f>
        <v>143693.54999999999</v>
      </c>
      <c r="F93" s="12">
        <f>D93*F94/100</f>
        <v>144554.85</v>
      </c>
      <c r="G93" s="12">
        <f t="shared" ref="G93:M93" si="51">D93*G94/100</f>
        <v>145129.04999999999</v>
      </c>
      <c r="H93" s="12">
        <f t="shared" si="51"/>
        <v>143980.93709999998</v>
      </c>
      <c r="I93" s="12">
        <f t="shared" si="51"/>
        <v>145855.84365000002</v>
      </c>
      <c r="J93" s="12">
        <f t="shared" si="51"/>
        <v>147015.72764999999</v>
      </c>
      <c r="K93" s="12">
        <f t="shared" si="51"/>
        <v>144556.86084839999</v>
      </c>
      <c r="L93" s="12">
        <f t="shared" si="51"/>
        <v>147460.25793015002</v>
      </c>
      <c r="M93" s="12">
        <f t="shared" si="51"/>
        <v>149220.96356474998</v>
      </c>
    </row>
    <row r="94" spans="1:34" ht="21" x14ac:dyDescent="0.35">
      <c r="A94" s="59" t="s">
        <v>17</v>
      </c>
      <c r="B94" s="42" t="s">
        <v>11</v>
      </c>
      <c r="C94" s="50" t="s">
        <v>24</v>
      </c>
      <c r="D94" s="50" t="s">
        <v>24</v>
      </c>
      <c r="E94" s="15">
        <v>100.1</v>
      </c>
      <c r="F94" s="15">
        <v>100.7</v>
      </c>
      <c r="G94" s="15">
        <v>101.1</v>
      </c>
      <c r="H94" s="15">
        <v>100.2</v>
      </c>
      <c r="I94" s="15">
        <v>100.9</v>
      </c>
      <c r="J94" s="15">
        <v>101.3</v>
      </c>
      <c r="K94" s="15">
        <v>100.4</v>
      </c>
      <c r="L94" s="15">
        <v>101.1</v>
      </c>
      <c r="M94" s="15">
        <v>101.5</v>
      </c>
      <c r="N94" s="11"/>
    </row>
    <row r="95" spans="1:34" x14ac:dyDescent="0.25">
      <c r="A95" s="58" t="s">
        <v>15</v>
      </c>
      <c r="B95" s="1" t="s">
        <v>10</v>
      </c>
      <c r="C95" s="12">
        <v>106447</v>
      </c>
      <c r="D95" s="12">
        <v>143550</v>
      </c>
      <c r="E95" s="12">
        <f>D95*E94*E99/10000</f>
        <v>149872.37265</v>
      </c>
      <c r="F95" s="12">
        <f>D95*F94*F99/10000</f>
        <v>150481.59885000001</v>
      </c>
      <c r="G95" s="12">
        <f t="shared" ref="G95:M95" si="52">D95*G94*G99/10000</f>
        <v>150789.08295000001</v>
      </c>
      <c r="H95" s="12">
        <f t="shared" si="52"/>
        <v>156179.00209111202</v>
      </c>
      <c r="I95" s="12">
        <f t="shared" si="52"/>
        <v>157605.69870275672</v>
      </c>
      <c r="J95" s="12">
        <f t="shared" si="52"/>
        <v>158248.31730537061</v>
      </c>
      <c r="K95" s="12">
        <f t="shared" si="52"/>
        <v>162762.25938725658</v>
      </c>
      <c r="L95" s="12">
        <f t="shared" si="52"/>
        <v>165075.57839847254</v>
      </c>
      <c r="M95" s="12">
        <f t="shared" si="52"/>
        <v>165922.56945309456</v>
      </c>
    </row>
    <row r="96" spans="1:34" ht="37.5" x14ac:dyDescent="0.25">
      <c r="A96" s="27" t="s">
        <v>61</v>
      </c>
      <c r="B96" s="1" t="s">
        <v>10</v>
      </c>
      <c r="C96" s="12">
        <v>255485</v>
      </c>
      <c r="D96" s="12">
        <f>C96*D97/100</f>
        <v>257528.88</v>
      </c>
      <c r="E96" s="12">
        <f>D96*E97/100</f>
        <v>258816.52440000002</v>
      </c>
      <c r="F96" s="12">
        <f>D96*F97/100</f>
        <v>260876.75544000001</v>
      </c>
      <c r="G96" s="12">
        <f>D96*G97/100</f>
        <v>262679.45760000002</v>
      </c>
      <c r="H96" s="12">
        <f>E96*H97/100</f>
        <v>259592.97397320002</v>
      </c>
      <c r="I96" s="12">
        <f>F96*I97/100</f>
        <v>263485.5229944</v>
      </c>
      <c r="J96" s="12">
        <f>G96*J97/100</f>
        <v>266356.97000640002</v>
      </c>
      <c r="K96" s="12">
        <f t="shared" ref="K96:M96" si="53">H96*K97/100</f>
        <v>262188.90371293202</v>
      </c>
      <c r="L96" s="12">
        <f t="shared" si="53"/>
        <v>268228.2624082992</v>
      </c>
      <c r="M96" s="12">
        <f t="shared" si="53"/>
        <v>272483.18031654722</v>
      </c>
    </row>
    <row r="97" spans="1:34" x14ac:dyDescent="0.25">
      <c r="A97" s="59" t="s">
        <v>17</v>
      </c>
      <c r="B97" s="1" t="s">
        <v>11</v>
      </c>
      <c r="C97" s="25">
        <v>102.4</v>
      </c>
      <c r="D97" s="25">
        <v>100.8</v>
      </c>
      <c r="E97" s="25">
        <v>100.5</v>
      </c>
      <c r="F97" s="25">
        <v>101.3</v>
      </c>
      <c r="G97" s="25">
        <v>102</v>
      </c>
      <c r="H97" s="25">
        <v>100.3</v>
      </c>
      <c r="I97" s="25">
        <v>101</v>
      </c>
      <c r="J97" s="25">
        <v>101.4</v>
      </c>
      <c r="K97" s="25">
        <v>101</v>
      </c>
      <c r="L97" s="25">
        <v>101.8</v>
      </c>
      <c r="M97" s="25">
        <v>102.3</v>
      </c>
    </row>
    <row r="98" spans="1:34" x14ac:dyDescent="0.25">
      <c r="A98" s="58" t="s">
        <v>15</v>
      </c>
      <c r="B98" s="1" t="s">
        <v>10</v>
      </c>
      <c r="C98" s="21">
        <v>255485</v>
      </c>
      <c r="D98" s="21">
        <f>D96</f>
        <v>257528.88</v>
      </c>
      <c r="E98" s="12">
        <f>D98*E99*E97/10000</f>
        <v>269945.63494920003</v>
      </c>
      <c r="F98" s="12">
        <f>D98*F99*F97/10000</f>
        <v>271572.70241303998</v>
      </c>
      <c r="G98" s="12">
        <f>D98*G99*G97/10000</f>
        <v>272923.95644640003</v>
      </c>
      <c r="H98" s="12">
        <f>E98*H99*H97/10000</f>
        <v>281585.69072820956</v>
      </c>
      <c r="I98" s="12">
        <f>F98*I99*I97/10000</f>
        <v>284711.38975578285</v>
      </c>
      <c r="J98" s="12">
        <f>G98*J99*J97/10000</f>
        <v>286707.70794276899</v>
      </c>
      <c r="K98" s="12">
        <f t="shared" ref="K98:M98" si="54">H98*K99*K97/10000</f>
        <v>295208.80644564034</v>
      </c>
      <c r="L98" s="12">
        <f t="shared" si="54"/>
        <v>300270.29778315686</v>
      </c>
      <c r="M98" s="12">
        <f t="shared" si="54"/>
        <v>302980.95073789259</v>
      </c>
    </row>
    <row r="99" spans="1:34" s="9" customFormat="1" ht="37.5" hidden="1" x14ac:dyDescent="0.25">
      <c r="A99" s="54" t="s">
        <v>22</v>
      </c>
      <c r="B99" s="1"/>
      <c r="C99" s="3"/>
      <c r="D99" s="3">
        <v>104.5</v>
      </c>
      <c r="E99" s="3">
        <v>104.3</v>
      </c>
      <c r="F99" s="3">
        <v>104.1</v>
      </c>
      <c r="G99" s="3">
        <v>103.9</v>
      </c>
      <c r="H99" s="3">
        <v>104</v>
      </c>
      <c r="I99" s="3">
        <v>103.8</v>
      </c>
      <c r="J99" s="3">
        <v>103.6</v>
      </c>
      <c r="K99" s="3">
        <v>103.8</v>
      </c>
      <c r="L99" s="3">
        <v>103.6</v>
      </c>
      <c r="M99" s="3">
        <v>103.3</v>
      </c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</row>
    <row r="100" spans="1:34" ht="75" x14ac:dyDescent="0.25">
      <c r="A100" s="27" t="s">
        <v>62</v>
      </c>
      <c r="B100" s="1" t="s">
        <v>10</v>
      </c>
      <c r="C100" s="12">
        <f>C104+C107</f>
        <v>930340</v>
      </c>
      <c r="D100" s="12">
        <f t="shared" ref="D100:M100" si="55">D104+D107</f>
        <v>930340</v>
      </c>
      <c r="E100" s="12">
        <f t="shared" si="55"/>
        <v>933012.11700000009</v>
      </c>
      <c r="F100" s="12">
        <f t="shared" si="55"/>
        <v>935024.37299999991</v>
      </c>
      <c r="G100" s="12">
        <f t="shared" si="55"/>
        <v>937696.49</v>
      </c>
      <c r="H100" s="12">
        <f t="shared" si="55"/>
        <v>938566.26283200004</v>
      </c>
      <c r="I100" s="12">
        <f t="shared" si="55"/>
        <v>941811.72996600007</v>
      </c>
      <c r="J100" s="12">
        <f t="shared" si="55"/>
        <v>947212.53584500006</v>
      </c>
      <c r="K100" s="12">
        <f t="shared" si="55"/>
        <v>946314.54491508007</v>
      </c>
      <c r="L100" s="12">
        <f t="shared" si="55"/>
        <v>950834.31820416602</v>
      </c>
      <c r="M100" s="12">
        <f t="shared" si="55"/>
        <v>958214.7615516599</v>
      </c>
    </row>
    <row r="101" spans="1:34" x14ac:dyDescent="0.25">
      <c r="A101" s="56" t="s">
        <v>17</v>
      </c>
      <c r="B101" s="1" t="s">
        <v>11</v>
      </c>
      <c r="C101" s="50">
        <v>96.8</v>
      </c>
      <c r="D101" s="50">
        <f>D100/C100*100</f>
        <v>100</v>
      </c>
      <c r="E101" s="50">
        <f>E100/D100*100</f>
        <v>100.28721940365888</v>
      </c>
      <c r="F101" s="50">
        <f>F100/D100*100</f>
        <v>100.5035119418707</v>
      </c>
      <c r="G101" s="50">
        <f>G100/D100*100</f>
        <v>100.79073134552958</v>
      </c>
      <c r="H101" s="50">
        <f>H100/E100*100</f>
        <v>100.59529192931156</v>
      </c>
      <c r="I101" s="50">
        <f>I100/F100*100</f>
        <v>100.72590160877017</v>
      </c>
      <c r="J101" s="50">
        <f>J100/G100*100</f>
        <v>101.01483219213074</v>
      </c>
      <c r="K101" s="50">
        <f t="shared" ref="K101:M101" si="56">K100/H100*100</f>
        <v>100.82554449162711</v>
      </c>
      <c r="L101" s="50">
        <f t="shared" si="56"/>
        <v>100.95800338338232</v>
      </c>
      <c r="M101" s="50">
        <f t="shared" si="56"/>
        <v>101.16153717252536</v>
      </c>
    </row>
    <row r="102" spans="1:34" x14ac:dyDescent="0.25">
      <c r="A102" s="27" t="s">
        <v>15</v>
      </c>
      <c r="B102" s="1" t="s">
        <v>10</v>
      </c>
      <c r="C102" s="12">
        <f>C106+C109</f>
        <v>930340</v>
      </c>
      <c r="D102" s="12">
        <f t="shared" ref="D102:M102" si="57">D106+D109</f>
        <v>930340</v>
      </c>
      <c r="E102" s="12">
        <f t="shared" si="57"/>
        <v>979662.72285000002</v>
      </c>
      <c r="F102" s="12">
        <f t="shared" si="57"/>
        <v>979905.54290400003</v>
      </c>
      <c r="G102" s="12">
        <f t="shared" si="57"/>
        <v>980830.52853999985</v>
      </c>
      <c r="H102" s="12">
        <f t="shared" si="57"/>
        <v>1031812.8210443591</v>
      </c>
      <c r="I102" s="12">
        <f t="shared" si="57"/>
        <v>1031434.5341895644</v>
      </c>
      <c r="J102" s="12">
        <f t="shared" si="57"/>
        <v>1033388.0379311062</v>
      </c>
      <c r="K102" s="12">
        <f t="shared" si="57"/>
        <v>1084024.7925403935</v>
      </c>
      <c r="L102" s="12">
        <f t="shared" si="57"/>
        <v>1082968.3404014532</v>
      </c>
      <c r="M102" s="12">
        <f t="shared" si="57"/>
        <v>1085116.0906449747</v>
      </c>
    </row>
    <row r="103" spans="1:34" x14ac:dyDescent="0.25">
      <c r="A103" s="58" t="s">
        <v>16</v>
      </c>
      <c r="B103" s="1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34" ht="37.5" x14ac:dyDescent="0.25">
      <c r="A104" s="27" t="s">
        <v>63</v>
      </c>
      <c r="B104" s="42" t="s">
        <v>10</v>
      </c>
      <c r="C104" s="15">
        <v>659861</v>
      </c>
      <c r="D104" s="15">
        <v>659861</v>
      </c>
      <c r="E104" s="12">
        <f>D104*E105/100</f>
        <v>661180.72200000007</v>
      </c>
      <c r="F104" s="12">
        <f>D104*F105/100</f>
        <v>661840.58299999998</v>
      </c>
      <c r="G104" s="12">
        <f>D104*G105/100</f>
        <v>663160.30500000005</v>
      </c>
      <c r="H104" s="12">
        <f>E104*H105/100</f>
        <v>661841.90272200003</v>
      </c>
      <c r="I104" s="12">
        <f>F104*I105/100</f>
        <v>663164.26416600007</v>
      </c>
      <c r="J104" s="12">
        <f>G104*J105/100</f>
        <v>665812.94622000004</v>
      </c>
      <c r="K104" s="12">
        <f t="shared" ref="K104:M104" si="58">H104*K105/100</f>
        <v>661841.90272200003</v>
      </c>
      <c r="L104" s="12">
        <f t="shared" si="58"/>
        <v>663827.42843016598</v>
      </c>
      <c r="M104" s="12">
        <f t="shared" si="58"/>
        <v>667810.38505865994</v>
      </c>
    </row>
    <row r="105" spans="1:34" x14ac:dyDescent="0.25">
      <c r="A105" s="59" t="s">
        <v>17</v>
      </c>
      <c r="B105" s="42" t="s">
        <v>11</v>
      </c>
      <c r="C105" s="15">
        <v>96.9</v>
      </c>
      <c r="D105" s="15">
        <v>100</v>
      </c>
      <c r="E105" s="15">
        <v>100.2</v>
      </c>
      <c r="F105" s="15">
        <v>100.3</v>
      </c>
      <c r="G105" s="15">
        <v>100.5</v>
      </c>
      <c r="H105" s="15">
        <v>100.1</v>
      </c>
      <c r="I105" s="15">
        <v>100.2</v>
      </c>
      <c r="J105" s="15">
        <v>100.4</v>
      </c>
      <c r="K105" s="15">
        <v>100</v>
      </c>
      <c r="L105" s="15">
        <v>100.1</v>
      </c>
      <c r="M105" s="15">
        <v>100.3</v>
      </c>
    </row>
    <row r="106" spans="1:34" x14ac:dyDescent="0.25">
      <c r="A106" s="58" t="s">
        <v>15</v>
      </c>
      <c r="B106" s="42" t="s">
        <v>10</v>
      </c>
      <c r="C106" s="15">
        <v>659861</v>
      </c>
      <c r="D106" s="15">
        <v>659861</v>
      </c>
      <c r="E106" s="12">
        <f>D106*E105*E110/10000</f>
        <v>694239.75809999998</v>
      </c>
      <c r="F106" s="12">
        <f>D106*F105*F110/10000</f>
        <v>693608.93098399998</v>
      </c>
      <c r="G106" s="12">
        <f>D106*G105*G110/10000</f>
        <v>693665.67902999988</v>
      </c>
      <c r="H106" s="12">
        <f>E106*H105*H110/10000</f>
        <v>727595.8957574307</v>
      </c>
      <c r="I106" s="12">
        <f>F106*I105*I110/10000</f>
        <v>726270.97554403648</v>
      </c>
      <c r="J106" s="12">
        <f>G106*J105*J110/10000</f>
        <v>726387.27644120296</v>
      </c>
      <c r="K106" s="12">
        <f t="shared" ref="K106:M106" si="59">H106*K105*K110/10000</f>
        <v>758154.92337924265</v>
      </c>
      <c r="L106" s="12">
        <f t="shared" si="59"/>
        <v>756077.1363803636</v>
      </c>
      <c r="M106" s="12">
        <f t="shared" si="59"/>
        <v>756251.96292480652</v>
      </c>
    </row>
    <row r="107" spans="1:34" ht="56.25" x14ac:dyDescent="0.25">
      <c r="A107" s="27" t="s">
        <v>64</v>
      </c>
      <c r="B107" s="1" t="s">
        <v>10</v>
      </c>
      <c r="C107" s="17">
        <v>270479</v>
      </c>
      <c r="D107" s="17">
        <f>C107*D108/100</f>
        <v>270479</v>
      </c>
      <c r="E107" s="17">
        <f>D107*E108/100</f>
        <v>271831.39500000002</v>
      </c>
      <c r="F107" s="17">
        <f>D107*F108/100</f>
        <v>273183.78999999998</v>
      </c>
      <c r="G107" s="17">
        <f>D107*G108/100</f>
        <v>274536.185</v>
      </c>
      <c r="H107" s="17">
        <f>E107*H108/100</f>
        <v>276724.36011000001</v>
      </c>
      <c r="I107" s="17">
        <f>F107*I108/100</f>
        <v>278647.46580000001</v>
      </c>
      <c r="J107" s="17">
        <f>G107*J108/100</f>
        <v>281399.58962499996</v>
      </c>
      <c r="K107" s="17">
        <f t="shared" ref="K107:M107" si="60">H107*K108/100</f>
        <v>284472.64219307998</v>
      </c>
      <c r="L107" s="17">
        <f t="shared" si="60"/>
        <v>287006.88977400004</v>
      </c>
      <c r="M107" s="17">
        <f t="shared" si="60"/>
        <v>290404.37649299996</v>
      </c>
    </row>
    <row r="108" spans="1:34" x14ac:dyDescent="0.25">
      <c r="A108" s="59" t="s">
        <v>17</v>
      </c>
      <c r="B108" s="1" t="s">
        <v>11</v>
      </c>
      <c r="C108" s="50">
        <v>97</v>
      </c>
      <c r="D108" s="50">
        <v>100</v>
      </c>
      <c r="E108" s="50">
        <v>100.5</v>
      </c>
      <c r="F108" s="50">
        <v>101</v>
      </c>
      <c r="G108" s="50">
        <v>101.5</v>
      </c>
      <c r="H108" s="50">
        <v>101.8</v>
      </c>
      <c r="I108" s="50">
        <v>102</v>
      </c>
      <c r="J108" s="50">
        <v>102.5</v>
      </c>
      <c r="K108" s="50">
        <v>102.8</v>
      </c>
      <c r="L108" s="50">
        <v>103</v>
      </c>
      <c r="M108" s="50">
        <v>103.2</v>
      </c>
    </row>
    <row r="109" spans="1:34" x14ac:dyDescent="0.25">
      <c r="A109" s="58" t="s">
        <v>15</v>
      </c>
      <c r="B109" s="1" t="s">
        <v>10</v>
      </c>
      <c r="C109" s="12">
        <f>C107</f>
        <v>270479</v>
      </c>
      <c r="D109" s="12">
        <f>D107</f>
        <v>270479</v>
      </c>
      <c r="E109" s="12">
        <f>D109*E110*E108/10000</f>
        <v>285422.96474999998</v>
      </c>
      <c r="F109" s="12">
        <f>D109*F110*F108/10000</f>
        <v>286296.61192</v>
      </c>
      <c r="G109" s="12">
        <f>D109*G110*G108/10000</f>
        <v>287164.84950999997</v>
      </c>
      <c r="H109" s="12">
        <f>E109*H110*H108/10000</f>
        <v>304216.92528692848</v>
      </c>
      <c r="I109" s="12">
        <f>F109*I110*I108/10000</f>
        <v>305163.55864552798</v>
      </c>
      <c r="J109" s="12">
        <f>G109*J110*J108/10000</f>
        <v>307000.76148990321</v>
      </c>
      <c r="K109" s="12">
        <f t="shared" ref="K109:M109" si="61">H109*K110*K108/10000</f>
        <v>325869.86916115088</v>
      </c>
      <c r="L109" s="12">
        <f t="shared" si="61"/>
        <v>326891.20402108959</v>
      </c>
      <c r="M109" s="12">
        <f t="shared" si="61"/>
        <v>328864.12772016815</v>
      </c>
    </row>
    <row r="110" spans="1:34" s="9" customFormat="1" ht="56.25" hidden="1" x14ac:dyDescent="0.25">
      <c r="A110" s="53" t="s">
        <v>30</v>
      </c>
      <c r="B110" s="1"/>
      <c r="C110" s="3"/>
      <c r="D110" s="3">
        <v>105.4</v>
      </c>
      <c r="E110" s="3">
        <v>105</v>
      </c>
      <c r="F110" s="3">
        <v>104.8</v>
      </c>
      <c r="G110" s="3">
        <v>104.6</v>
      </c>
      <c r="H110" s="3">
        <v>104.7</v>
      </c>
      <c r="I110" s="3">
        <v>104.5</v>
      </c>
      <c r="J110" s="3">
        <v>104.3</v>
      </c>
      <c r="K110" s="3">
        <v>104.2</v>
      </c>
      <c r="L110" s="3">
        <v>104</v>
      </c>
      <c r="M110" s="3">
        <v>103.8</v>
      </c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</row>
    <row r="111" spans="1:34" ht="93.75" x14ac:dyDescent="0.25">
      <c r="A111" s="27" t="s">
        <v>65</v>
      </c>
      <c r="B111" s="1" t="s">
        <v>10</v>
      </c>
      <c r="C111" s="12">
        <f>C115</f>
        <v>193557</v>
      </c>
      <c r="D111" s="12">
        <f t="shared" ref="D111:M111" si="62">D115</f>
        <v>184459.82099999997</v>
      </c>
      <c r="E111" s="12">
        <f t="shared" si="62"/>
        <v>178926.02636999998</v>
      </c>
      <c r="F111" s="12">
        <f t="shared" si="62"/>
        <v>187226.71831499998</v>
      </c>
      <c r="G111" s="12">
        <f t="shared" si="62"/>
        <v>189993.61562999999</v>
      </c>
      <c r="H111" s="12">
        <f t="shared" si="62"/>
        <v>176242.13597444995</v>
      </c>
      <c r="I111" s="12">
        <f t="shared" si="62"/>
        <v>190971.25268129996</v>
      </c>
      <c r="J111" s="12">
        <f t="shared" si="62"/>
        <v>196643.39217705</v>
      </c>
      <c r="K111" s="12">
        <f t="shared" si="62"/>
        <v>174479.71461470544</v>
      </c>
      <c r="L111" s="12">
        <f t="shared" si="62"/>
        <v>195745.53399833248</v>
      </c>
      <c r="M111" s="12">
        <f t="shared" si="62"/>
        <v>204509.127864132</v>
      </c>
    </row>
    <row r="112" spans="1:34" x14ac:dyDescent="0.25">
      <c r="A112" s="56" t="s">
        <v>17</v>
      </c>
      <c r="B112" s="1" t="s">
        <v>11</v>
      </c>
      <c r="C112" s="50">
        <v>96</v>
      </c>
      <c r="D112" s="50">
        <f>D111/C111*100</f>
        <v>95.299999999999983</v>
      </c>
      <c r="E112" s="50">
        <f>E111/D111*100</f>
        <v>97.000000000000014</v>
      </c>
      <c r="F112" s="50">
        <f>F111/D111*100</f>
        <v>101.50000000000001</v>
      </c>
      <c r="G112" s="50">
        <f t="shared" ref="G112:M112" si="63">G111/D111*100</f>
        <v>103</v>
      </c>
      <c r="H112" s="50">
        <f t="shared" si="63"/>
        <v>98.499999999999986</v>
      </c>
      <c r="I112" s="50">
        <f t="shared" si="63"/>
        <v>101.99999999999999</v>
      </c>
      <c r="J112" s="50">
        <f t="shared" si="63"/>
        <v>103.50000000000001</v>
      </c>
      <c r="K112" s="50">
        <f t="shared" si="63"/>
        <v>99</v>
      </c>
      <c r="L112" s="50">
        <f t="shared" si="63"/>
        <v>102.50000000000001</v>
      </c>
      <c r="M112" s="50">
        <f t="shared" si="63"/>
        <v>104</v>
      </c>
    </row>
    <row r="113" spans="1:34" x14ac:dyDescent="0.25">
      <c r="A113" s="27" t="s">
        <v>15</v>
      </c>
      <c r="B113" s="1" t="s">
        <v>10</v>
      </c>
      <c r="C113" s="12">
        <f>C117</f>
        <v>193557</v>
      </c>
      <c r="D113" s="12">
        <f t="shared" ref="D113:M113" si="64">D117</f>
        <v>184459.82099999997</v>
      </c>
      <c r="E113" s="12">
        <f t="shared" si="64"/>
        <v>189482.66192582998</v>
      </c>
      <c r="F113" s="12">
        <f t="shared" si="64"/>
        <v>197898.64125895497</v>
      </c>
      <c r="G113" s="12">
        <f t="shared" si="64"/>
        <v>200443.26448964997</v>
      </c>
      <c r="H113" s="12">
        <f t="shared" si="64"/>
        <v>195412.52183079885</v>
      </c>
      <c r="I113" s="12">
        <f t="shared" si="64"/>
        <v>210940.1617179201</v>
      </c>
      <c r="J113" s="12">
        <f t="shared" si="64"/>
        <v>216379.50623289958</v>
      </c>
      <c r="K113" s="12">
        <f t="shared" si="64"/>
        <v>201583.64927021548</v>
      </c>
      <c r="L113" s="12">
        <f t="shared" si="64"/>
        <v>224862.21239130283</v>
      </c>
      <c r="M113" s="12">
        <f t="shared" si="64"/>
        <v>233586.00456853976</v>
      </c>
    </row>
    <row r="114" spans="1:34" x14ac:dyDescent="0.25">
      <c r="A114" s="58" t="s">
        <v>16</v>
      </c>
      <c r="B114" s="1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34" ht="37.5" x14ac:dyDescent="0.25">
      <c r="A115" s="27" t="s">
        <v>66</v>
      </c>
      <c r="B115" s="1" t="s">
        <v>10</v>
      </c>
      <c r="C115" s="12">
        <v>193557</v>
      </c>
      <c r="D115" s="12">
        <f>C115*D116/100</f>
        <v>184459.82099999997</v>
      </c>
      <c r="E115" s="12">
        <f>D115*E116/100</f>
        <v>178926.02636999998</v>
      </c>
      <c r="F115" s="12">
        <f>D115*F116/100</f>
        <v>187226.71831499998</v>
      </c>
      <c r="G115" s="12">
        <f t="shared" ref="G115:M115" si="65">D115*G116/100</f>
        <v>189993.61562999999</v>
      </c>
      <c r="H115" s="12">
        <f t="shared" si="65"/>
        <v>176242.13597444995</v>
      </c>
      <c r="I115" s="12">
        <f t="shared" si="65"/>
        <v>190971.25268129996</v>
      </c>
      <c r="J115" s="12">
        <f t="shared" si="65"/>
        <v>196643.39217705</v>
      </c>
      <c r="K115" s="12">
        <f t="shared" si="65"/>
        <v>174479.71461470544</v>
      </c>
      <c r="L115" s="12">
        <f t="shared" si="65"/>
        <v>195745.53399833248</v>
      </c>
      <c r="M115" s="12">
        <f t="shared" si="65"/>
        <v>204509.127864132</v>
      </c>
    </row>
    <row r="116" spans="1:34" x14ac:dyDescent="0.25">
      <c r="A116" s="59" t="s">
        <v>17</v>
      </c>
      <c r="B116" s="1" t="s">
        <v>11</v>
      </c>
      <c r="C116" s="13">
        <v>96</v>
      </c>
      <c r="D116" s="13">
        <v>95.3</v>
      </c>
      <c r="E116" s="50">
        <v>97</v>
      </c>
      <c r="F116" s="50">
        <v>101.5</v>
      </c>
      <c r="G116" s="50">
        <v>103</v>
      </c>
      <c r="H116" s="50">
        <v>98.5</v>
      </c>
      <c r="I116" s="50">
        <v>102</v>
      </c>
      <c r="J116" s="50">
        <v>103.5</v>
      </c>
      <c r="K116" s="50">
        <v>99</v>
      </c>
      <c r="L116" s="50">
        <v>102.5</v>
      </c>
      <c r="M116" s="50">
        <v>104</v>
      </c>
    </row>
    <row r="117" spans="1:34" x14ac:dyDescent="0.25">
      <c r="A117" s="58" t="s">
        <v>15</v>
      </c>
      <c r="B117" s="1" t="s">
        <v>10</v>
      </c>
      <c r="C117" s="12">
        <v>193557</v>
      </c>
      <c r="D117" s="12">
        <f>D115</f>
        <v>184459.82099999997</v>
      </c>
      <c r="E117" s="12">
        <f>D117*E116*E118/10000</f>
        <v>189482.66192582998</v>
      </c>
      <c r="F117" s="12">
        <f>D117*F116*F118/10000</f>
        <v>197898.64125895497</v>
      </c>
      <c r="G117" s="12">
        <f t="shared" ref="G117:M117" si="66">D117*G116*G118/10000</f>
        <v>200443.26448964997</v>
      </c>
      <c r="H117" s="12">
        <f t="shared" si="66"/>
        <v>195412.52183079885</v>
      </c>
      <c r="I117" s="12">
        <f t="shared" si="66"/>
        <v>210940.1617179201</v>
      </c>
      <c r="J117" s="12">
        <f t="shared" si="66"/>
        <v>216379.50623289958</v>
      </c>
      <c r="K117" s="12">
        <f t="shared" si="66"/>
        <v>201583.64927021548</v>
      </c>
      <c r="L117" s="12">
        <f t="shared" si="66"/>
        <v>224862.21239130283</v>
      </c>
      <c r="M117" s="12">
        <f t="shared" si="66"/>
        <v>233586.00456853976</v>
      </c>
    </row>
    <row r="118" spans="1:34" s="9" customFormat="1" ht="75" hidden="1" x14ac:dyDescent="0.25">
      <c r="A118" s="27" t="s">
        <v>31</v>
      </c>
      <c r="B118" s="1"/>
      <c r="C118" s="3"/>
      <c r="D118" s="3">
        <v>106.2</v>
      </c>
      <c r="E118" s="3">
        <v>105.9</v>
      </c>
      <c r="F118" s="3">
        <v>105.7</v>
      </c>
      <c r="G118" s="3">
        <v>105.5</v>
      </c>
      <c r="H118" s="3">
        <v>104.7</v>
      </c>
      <c r="I118" s="3">
        <v>104.5</v>
      </c>
      <c r="J118" s="3">
        <v>104.3</v>
      </c>
      <c r="K118" s="3">
        <v>104.2</v>
      </c>
      <c r="L118" s="3">
        <v>104</v>
      </c>
      <c r="M118" s="3">
        <v>103.8</v>
      </c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</row>
    <row r="119" spans="1:34" s="9" customFormat="1" x14ac:dyDescent="0.25">
      <c r="A119" s="27"/>
      <c r="B119" s="1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</row>
    <row r="120" spans="1:34" ht="75" x14ac:dyDescent="0.25">
      <c r="A120" s="64" t="s">
        <v>67</v>
      </c>
      <c r="B120" s="15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</row>
    <row r="121" spans="1:34" x14ac:dyDescent="0.25">
      <c r="A121" s="65" t="s">
        <v>32</v>
      </c>
      <c r="B121" s="15" t="s">
        <v>10</v>
      </c>
      <c r="C121" s="12">
        <f>C125+C146+C206+C217</f>
        <v>22518304</v>
      </c>
      <c r="D121" s="12">
        <f t="shared" ref="D121:M121" si="67">D125+D146+D206+D217</f>
        <v>22632166.416000005</v>
      </c>
      <c r="E121" s="12">
        <f t="shared" si="67"/>
        <v>22925541.281379998</v>
      </c>
      <c r="F121" s="12">
        <f t="shared" si="67"/>
        <v>23149369.992695</v>
      </c>
      <c r="G121" s="12">
        <f t="shared" si="67"/>
        <v>23326039.577649999</v>
      </c>
      <c r="H121" s="12">
        <f t="shared" si="67"/>
        <v>23253969.212742347</v>
      </c>
      <c r="I121" s="12">
        <f t="shared" si="67"/>
        <v>23740379.602116175</v>
      </c>
      <c r="J121" s="12">
        <f t="shared" si="67"/>
        <v>24166812.768956229</v>
      </c>
      <c r="K121" s="12">
        <f t="shared" si="67"/>
        <v>23644713.901756689</v>
      </c>
      <c r="L121" s="12">
        <f t="shared" si="67"/>
        <v>24451474.871751703</v>
      </c>
      <c r="M121" s="12">
        <f t="shared" si="67"/>
        <v>25145061.778862309</v>
      </c>
    </row>
    <row r="122" spans="1:34" x14ac:dyDescent="0.25">
      <c r="A122" s="65" t="s">
        <v>42</v>
      </c>
      <c r="B122" s="15" t="s">
        <v>11</v>
      </c>
      <c r="C122" s="50">
        <v>108.8</v>
      </c>
      <c r="D122" s="50">
        <f>D121/C121*100</f>
        <v>100.50564383534393</v>
      </c>
      <c r="E122" s="50">
        <f>E121/D121*100</f>
        <v>101.29627389613303</v>
      </c>
      <c r="F122" s="50">
        <f>F121/D121*100</f>
        <v>102.28525880902571</v>
      </c>
      <c r="G122" s="50">
        <f>G121/D121*100</f>
        <v>103.06587159574549</v>
      </c>
      <c r="H122" s="50">
        <f>H121/E121*100</f>
        <v>101.43258528700083</v>
      </c>
      <c r="I122" s="50">
        <f>I121/F121*100</f>
        <v>102.55302675454094</v>
      </c>
      <c r="J122" s="50">
        <f>J121/G121*100</f>
        <v>103.60444038735072</v>
      </c>
      <c r="K122" s="50">
        <f t="shared" ref="K122:M122" si="68">K121/H121*100</f>
        <v>101.68033545344261</v>
      </c>
      <c r="L122" s="50">
        <f t="shared" si="68"/>
        <v>102.99529864961445</v>
      </c>
      <c r="M122" s="50">
        <f t="shared" si="68"/>
        <v>104.04790246549476</v>
      </c>
    </row>
    <row r="123" spans="1:34" x14ac:dyDescent="0.25">
      <c r="A123" s="65" t="s">
        <v>23</v>
      </c>
      <c r="B123" s="15" t="s">
        <v>10</v>
      </c>
      <c r="C123" s="12">
        <f>C127+C148+C208+C219</f>
        <v>22518304</v>
      </c>
      <c r="D123" s="12">
        <f t="shared" ref="D123:M123" si="69">D127+D148+D208+D219</f>
        <v>22632166.416000005</v>
      </c>
      <c r="E123" s="12">
        <f t="shared" si="69"/>
        <v>23854523.308788318</v>
      </c>
      <c r="F123" s="12">
        <f t="shared" si="69"/>
        <v>24044720.450214077</v>
      </c>
      <c r="G123" s="12">
        <f t="shared" si="69"/>
        <v>24181483.831933156</v>
      </c>
      <c r="H123" s="12">
        <f t="shared" si="69"/>
        <v>25077053.348283049</v>
      </c>
      <c r="I123" s="12">
        <f t="shared" si="69"/>
        <v>25509976.63601606</v>
      </c>
      <c r="J123" s="12">
        <f t="shared" si="69"/>
        <v>25867917.96123914</v>
      </c>
      <c r="K123" s="12">
        <f t="shared" si="69"/>
        <v>26329477.531362142</v>
      </c>
      <c r="L123" s="12">
        <f t="shared" si="69"/>
        <v>27075198.353709418</v>
      </c>
      <c r="M123" s="12">
        <f t="shared" si="69"/>
        <v>27681259.588323537</v>
      </c>
    </row>
    <row r="124" spans="1:34" ht="58.5" x14ac:dyDescent="0.25">
      <c r="A124" s="66" t="s">
        <v>13</v>
      </c>
      <c r="B124" s="15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</row>
    <row r="125" spans="1:34" ht="37.5" x14ac:dyDescent="0.25">
      <c r="A125" s="28" t="s">
        <v>43</v>
      </c>
      <c r="B125" s="15" t="s">
        <v>10</v>
      </c>
      <c r="C125" s="12">
        <f>C129+C133+C136+C139+C142</f>
        <v>5664152</v>
      </c>
      <c r="D125" s="12">
        <f t="shared" ref="D125:M125" si="70">D129+D133+D136+D139+D142</f>
        <v>5736529.8200000003</v>
      </c>
      <c r="E125" s="12">
        <f t="shared" si="70"/>
        <v>5769781.0447500004</v>
      </c>
      <c r="F125" s="12">
        <f t="shared" si="70"/>
        <v>5828111.9124499997</v>
      </c>
      <c r="G125" s="12">
        <f t="shared" si="70"/>
        <v>5885546.1798999999</v>
      </c>
      <c r="H125" s="12">
        <f t="shared" si="70"/>
        <v>5810604.9351379992</v>
      </c>
      <c r="I125" s="12">
        <f t="shared" si="70"/>
        <v>5962404.4173938492</v>
      </c>
      <c r="J125" s="12">
        <f t="shared" si="70"/>
        <v>6081022.1869007004</v>
      </c>
      <c r="K125" s="12">
        <f t="shared" si="70"/>
        <v>5857071.5791459698</v>
      </c>
      <c r="L125" s="12">
        <f t="shared" si="70"/>
        <v>6139086.6035824344</v>
      </c>
      <c r="M125" s="12">
        <f t="shared" si="70"/>
        <v>6321945.3706227457</v>
      </c>
    </row>
    <row r="126" spans="1:34" x14ac:dyDescent="0.25">
      <c r="A126" s="67" t="s">
        <v>14</v>
      </c>
      <c r="B126" s="15" t="s">
        <v>11</v>
      </c>
      <c r="C126" s="50">
        <v>111.7</v>
      </c>
      <c r="D126" s="50">
        <f>D125/C125*100</f>
        <v>101.27782269967331</v>
      </c>
      <c r="E126" s="50">
        <f>E125/D125*100</f>
        <v>100.57964005754965</v>
      </c>
      <c r="F126" s="50">
        <f>F125/D125*100</f>
        <v>101.59647200177892</v>
      </c>
      <c r="G126" s="50">
        <f>G125/D125*100</f>
        <v>102.5976742835096</v>
      </c>
      <c r="H126" s="50">
        <f>H125/E125*100</f>
        <v>100.70754661349142</v>
      </c>
      <c r="I126" s="50">
        <f>I125/F125*100</f>
        <v>102.30421973636048</v>
      </c>
      <c r="J126" s="50">
        <f>J125/G125*100</f>
        <v>103.32128915525767</v>
      </c>
      <c r="K126" s="50">
        <f t="shared" ref="K126:M126" si="71">K125/H125*100</f>
        <v>100.79968685750733</v>
      </c>
      <c r="L126" s="50">
        <f t="shared" si="71"/>
        <v>102.96327075153033</v>
      </c>
      <c r="M126" s="50">
        <f t="shared" si="71"/>
        <v>103.9618862802544</v>
      </c>
    </row>
    <row r="127" spans="1:34" x14ac:dyDescent="0.3">
      <c r="A127" s="68" t="s">
        <v>15</v>
      </c>
      <c r="B127" s="15" t="s">
        <v>10</v>
      </c>
      <c r="C127" s="12">
        <f>C131+C135+C138+C141+C144</f>
        <v>5664152</v>
      </c>
      <c r="D127" s="12">
        <f t="shared" ref="D127:M127" si="72">D131+D135+D138+D141+D144</f>
        <v>5736529.8200000003</v>
      </c>
      <c r="E127" s="12">
        <f t="shared" si="72"/>
        <v>5966439.7645147508</v>
      </c>
      <c r="F127" s="12">
        <f t="shared" si="72"/>
        <v>6015109.2447256502</v>
      </c>
      <c r="G127" s="12">
        <f t="shared" si="72"/>
        <v>6062615.627006501</v>
      </c>
      <c r="H127" s="12">
        <f t="shared" si="72"/>
        <v>6159892.2369082179</v>
      </c>
      <c r="I127" s="12">
        <f t="shared" si="72"/>
        <v>6296325.6265576165</v>
      </c>
      <c r="J127" s="12">
        <f t="shared" si="72"/>
        <v>6396637.3139367308</v>
      </c>
      <c r="K127" s="12">
        <f t="shared" si="72"/>
        <v>6334729.4116278598</v>
      </c>
      <c r="L127" s="12">
        <f t="shared" si="72"/>
        <v>6601071.6910900213</v>
      </c>
      <c r="M127" s="12">
        <f t="shared" si="72"/>
        <v>6757828.2795325639</v>
      </c>
    </row>
    <row r="128" spans="1:34" x14ac:dyDescent="0.25">
      <c r="A128" s="69" t="s">
        <v>16</v>
      </c>
      <c r="B128" s="15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34" ht="37.5" x14ac:dyDescent="0.25">
      <c r="A129" s="28" t="s">
        <v>44</v>
      </c>
      <c r="B129" s="44" t="s">
        <v>10</v>
      </c>
      <c r="C129" s="12">
        <v>67950</v>
      </c>
      <c r="D129" s="12">
        <f>C129*D130/100</f>
        <v>68969.25</v>
      </c>
      <c r="E129" s="12">
        <f>D129*E130/100</f>
        <v>69452.034750000006</v>
      </c>
      <c r="F129" s="12">
        <f>D129*F130/100</f>
        <v>71107.296749999994</v>
      </c>
      <c r="G129" s="12">
        <f>D129*G130/100</f>
        <v>71865.958500000008</v>
      </c>
      <c r="H129" s="12">
        <f>E129*H130/100</f>
        <v>70007.651028000007</v>
      </c>
      <c r="I129" s="12">
        <f>F129*I130/100</f>
        <v>73738.266729750001</v>
      </c>
      <c r="J129" s="12">
        <f>G129*J130/100</f>
        <v>76249.781968500014</v>
      </c>
      <c r="K129" s="12">
        <f t="shared" ref="K129:M129" si="73">H129*K130/100</f>
        <v>71057.765793420011</v>
      </c>
      <c r="L129" s="12">
        <f t="shared" si="73"/>
        <v>76024.152998372258</v>
      </c>
      <c r="M129" s="12">
        <f t="shared" si="73"/>
        <v>79299.773247240024</v>
      </c>
    </row>
    <row r="130" spans="1:34" x14ac:dyDescent="0.25">
      <c r="A130" s="70" t="s">
        <v>17</v>
      </c>
      <c r="B130" s="44" t="s">
        <v>11</v>
      </c>
      <c r="C130" s="15">
        <v>96.4</v>
      </c>
      <c r="D130" s="15">
        <v>101.5</v>
      </c>
      <c r="E130" s="15">
        <v>100.7</v>
      </c>
      <c r="F130" s="15">
        <v>103.1</v>
      </c>
      <c r="G130" s="15">
        <v>104.2</v>
      </c>
      <c r="H130" s="15">
        <v>100.8</v>
      </c>
      <c r="I130" s="15">
        <v>103.7</v>
      </c>
      <c r="J130" s="15">
        <v>106.1</v>
      </c>
      <c r="K130" s="15">
        <v>101.5</v>
      </c>
      <c r="L130" s="15">
        <v>103.1</v>
      </c>
      <c r="M130" s="15">
        <v>104</v>
      </c>
    </row>
    <row r="131" spans="1:34" x14ac:dyDescent="0.25">
      <c r="A131" s="69" t="s">
        <v>15</v>
      </c>
      <c r="B131" s="44" t="s">
        <v>10</v>
      </c>
      <c r="C131" s="12">
        <v>67950</v>
      </c>
      <c r="D131" s="12">
        <f>D129</f>
        <v>68969.25</v>
      </c>
      <c r="E131" s="12">
        <f>D131*E132*E130/10000</f>
        <v>72299.568174749991</v>
      </c>
      <c r="F131" s="12">
        <f>D131*F132*F130/10000</f>
        <v>73880.481323250002</v>
      </c>
      <c r="G131" s="12">
        <f t="shared" ref="G131:M131" si="74">D131*G132*G130/10000</f>
        <v>74524.998964500017</v>
      </c>
      <c r="H131" s="12">
        <f t="shared" si="74"/>
        <v>75720.205344233764</v>
      </c>
      <c r="I131" s="12">
        <f t="shared" si="74"/>
        <v>79448.779320102039</v>
      </c>
      <c r="J131" s="12">
        <f t="shared" si="74"/>
        <v>81838.509737881221</v>
      </c>
      <c r="K131" s="12">
        <f t="shared" si="74"/>
        <v>79776.536744524376</v>
      </c>
      <c r="L131" s="12">
        <f t="shared" si="74"/>
        <v>84860.512372270096</v>
      </c>
      <c r="M131" s="12">
        <f t="shared" si="74"/>
        <v>87835.635731473158</v>
      </c>
    </row>
    <row r="132" spans="1:34" s="10" customFormat="1" ht="37.5" hidden="1" x14ac:dyDescent="0.25">
      <c r="A132" s="53" t="s">
        <v>33</v>
      </c>
      <c r="B132" s="1"/>
      <c r="C132" s="20"/>
      <c r="D132" s="20">
        <v>104.3</v>
      </c>
      <c r="E132" s="20">
        <v>104.1</v>
      </c>
      <c r="F132" s="20">
        <v>103.9</v>
      </c>
      <c r="G132" s="20">
        <v>103.7</v>
      </c>
      <c r="H132" s="20">
        <v>103.9</v>
      </c>
      <c r="I132" s="20">
        <v>103.7</v>
      </c>
      <c r="J132" s="20">
        <v>103.5</v>
      </c>
      <c r="K132" s="20">
        <v>103.8</v>
      </c>
      <c r="L132" s="20">
        <v>103.6</v>
      </c>
      <c r="M132" s="20">
        <v>103.2</v>
      </c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</row>
    <row r="133" spans="1:34" s="30" customFormat="1" ht="37.5" x14ac:dyDescent="0.25">
      <c r="A133" s="28" t="s">
        <v>68</v>
      </c>
      <c r="B133" s="44" t="s">
        <v>10</v>
      </c>
      <c r="C133" s="12">
        <v>3244400</v>
      </c>
      <c r="D133" s="12">
        <f>C133*D134/100</f>
        <v>3276844</v>
      </c>
      <c r="E133" s="12">
        <f>D133*E134/100</f>
        <v>3309612.44</v>
      </c>
      <c r="F133" s="12">
        <f>D133*F134/100</f>
        <v>3342380.88</v>
      </c>
      <c r="G133" s="12">
        <f>D133*G134/100</f>
        <v>3375149.32</v>
      </c>
      <c r="H133" s="12">
        <f>E133*H134/100</f>
        <v>3342708.5644</v>
      </c>
      <c r="I133" s="12">
        <f>F133*I134/100</f>
        <v>3442652.3063999997</v>
      </c>
      <c r="J133" s="12">
        <f>G133*J134/100</f>
        <v>3510155.2927999999</v>
      </c>
      <c r="K133" s="12">
        <f t="shared" ref="K133:M133" si="75">H133*K134/100</f>
        <v>3376135.6500440002</v>
      </c>
      <c r="L133" s="12">
        <f t="shared" si="75"/>
        <v>3580358.3986559999</v>
      </c>
      <c r="M133" s="12">
        <f t="shared" si="75"/>
        <v>3685663.0574400001</v>
      </c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</row>
    <row r="134" spans="1:34" x14ac:dyDescent="0.25">
      <c r="A134" s="70" t="s">
        <v>17</v>
      </c>
      <c r="B134" s="44" t="s">
        <v>11</v>
      </c>
      <c r="C134" s="50">
        <v>120.1</v>
      </c>
      <c r="D134" s="50">
        <v>101</v>
      </c>
      <c r="E134" s="50">
        <v>101</v>
      </c>
      <c r="F134" s="50">
        <v>102</v>
      </c>
      <c r="G134" s="50">
        <v>103</v>
      </c>
      <c r="H134" s="50">
        <v>101</v>
      </c>
      <c r="I134" s="50">
        <v>103</v>
      </c>
      <c r="J134" s="50">
        <v>104</v>
      </c>
      <c r="K134" s="50">
        <v>101</v>
      </c>
      <c r="L134" s="50">
        <v>104</v>
      </c>
      <c r="M134" s="50">
        <v>105</v>
      </c>
    </row>
    <row r="135" spans="1:34" x14ac:dyDescent="0.25">
      <c r="A135" s="69" t="s">
        <v>15</v>
      </c>
      <c r="B135" s="44" t="s">
        <v>10</v>
      </c>
      <c r="C135" s="12">
        <v>3244400</v>
      </c>
      <c r="D135" s="12">
        <f>D133</f>
        <v>3276844</v>
      </c>
      <c r="E135" s="12">
        <f>D135*E134*E145/10000</f>
        <v>3422139.2629600004</v>
      </c>
      <c r="F135" s="12">
        <f>D135*F134*F145/10000</f>
        <v>3449337.0681599998</v>
      </c>
      <c r="G135" s="12">
        <f t="shared" ref="G135:M135" si="76">D135*G134*G145/10000</f>
        <v>3476403.7996</v>
      </c>
      <c r="H135" s="12">
        <f t="shared" si="76"/>
        <v>3542769.6719793403</v>
      </c>
      <c r="I135" s="12">
        <f t="shared" si="76"/>
        <v>3634531.9753495101</v>
      </c>
      <c r="J135" s="12">
        <f t="shared" si="76"/>
        <v>3691384.6105672638</v>
      </c>
      <c r="K135" s="12">
        <f t="shared" si="76"/>
        <v>3649761.3160731164</v>
      </c>
      <c r="L135" s="12">
        <f t="shared" si="76"/>
        <v>3847951.6929420335</v>
      </c>
      <c r="M135" s="12">
        <f t="shared" si="76"/>
        <v>3937969.1025531571</v>
      </c>
    </row>
    <row r="136" spans="1:34" ht="37.5" x14ac:dyDescent="0.25">
      <c r="A136" s="28" t="s">
        <v>46</v>
      </c>
      <c r="B136" s="44" t="s">
        <v>10</v>
      </c>
      <c r="C136" s="12">
        <v>1704162</v>
      </c>
      <c r="D136" s="12">
        <f>C136*D137/100</f>
        <v>1738245.24</v>
      </c>
      <c r="E136" s="12">
        <f>D136*E137/100</f>
        <v>1738245.24</v>
      </c>
      <c r="F136" s="12">
        <f>D136*F137/100</f>
        <v>1755627.6924000001</v>
      </c>
      <c r="G136" s="12">
        <f>D136*G137/100</f>
        <v>1773010.1447999999</v>
      </c>
      <c r="H136" s="12">
        <f>E136*H137/100</f>
        <v>1743459.97572</v>
      </c>
      <c r="I136" s="12">
        <f>F136*I137/100</f>
        <v>1778450.8524012</v>
      </c>
      <c r="J136" s="12">
        <f>G136*J137/100</f>
        <v>1813789.3781303999</v>
      </c>
      <c r="K136" s="12">
        <f t="shared" ref="K136:M136" si="77">H136*K137/100</f>
        <v>1752177.2755985998</v>
      </c>
      <c r="L136" s="12">
        <f t="shared" si="77"/>
        <v>1805127.6151872179</v>
      </c>
      <c r="M136" s="12">
        <f t="shared" si="77"/>
        <v>1859134.1125836598</v>
      </c>
    </row>
    <row r="137" spans="1:34" x14ac:dyDescent="0.25">
      <c r="A137" s="70" t="s">
        <v>17</v>
      </c>
      <c r="B137" s="15" t="s">
        <v>11</v>
      </c>
      <c r="C137" s="50">
        <v>123.9</v>
      </c>
      <c r="D137" s="50">
        <v>102</v>
      </c>
      <c r="E137" s="50">
        <v>100</v>
      </c>
      <c r="F137" s="50">
        <v>101</v>
      </c>
      <c r="G137" s="50">
        <v>102</v>
      </c>
      <c r="H137" s="50">
        <v>100.3</v>
      </c>
      <c r="I137" s="50">
        <v>101.3</v>
      </c>
      <c r="J137" s="50">
        <v>102.3</v>
      </c>
      <c r="K137" s="50">
        <v>100.5</v>
      </c>
      <c r="L137" s="50">
        <v>101.5</v>
      </c>
      <c r="M137" s="50">
        <v>102.5</v>
      </c>
    </row>
    <row r="138" spans="1:34" x14ac:dyDescent="0.25">
      <c r="A138" s="69" t="s">
        <v>15</v>
      </c>
      <c r="B138" s="15" t="s">
        <v>10</v>
      </c>
      <c r="C138" s="21">
        <f>C136</f>
        <v>1704162</v>
      </c>
      <c r="D138" s="21">
        <f>D136</f>
        <v>1738245.24</v>
      </c>
      <c r="E138" s="12">
        <f>D138*E145*E137/10000</f>
        <v>1797345.5781600003</v>
      </c>
      <c r="F138" s="12">
        <f>D138*F145*F137/10000</f>
        <v>1811807.7785568</v>
      </c>
      <c r="G138" s="12">
        <f t="shared" ref="G138:M138" si="78">D138*G145*G137/10000</f>
        <v>1826200.449144</v>
      </c>
      <c r="H138" s="12">
        <f t="shared" si="78"/>
        <v>1847806.0552668422</v>
      </c>
      <c r="I138" s="12">
        <f t="shared" si="78"/>
        <v>1877574.5891106331</v>
      </c>
      <c r="J138" s="12">
        <f t="shared" si="78"/>
        <v>1907435.3237232724</v>
      </c>
      <c r="K138" s="12">
        <f t="shared" si="78"/>
        <v>1894185.9872540401</v>
      </c>
      <c r="L138" s="12">
        <f t="shared" si="78"/>
        <v>1940041.4956903439</v>
      </c>
      <c r="M138" s="12">
        <f t="shared" si="78"/>
        <v>1986403.1461254158</v>
      </c>
    </row>
    <row r="139" spans="1:34" ht="37.5" x14ac:dyDescent="0.25">
      <c r="A139" s="28" t="s">
        <v>47</v>
      </c>
      <c r="B139" s="15" t="s">
        <v>10</v>
      </c>
      <c r="C139" s="17">
        <v>483133</v>
      </c>
      <c r="D139" s="17">
        <f>C139*D140/100</f>
        <v>487964.33</v>
      </c>
      <c r="E139" s="17">
        <f>D139*E140/100</f>
        <v>487964.33</v>
      </c>
      <c r="F139" s="17">
        <f>D139*F140/100</f>
        <v>492843.97329999995</v>
      </c>
      <c r="G139" s="17">
        <f t="shared" ref="G139:M139" si="79">D139*G140/100</f>
        <v>497723.61660000007</v>
      </c>
      <c r="H139" s="17">
        <f t="shared" si="79"/>
        <v>489428.22299000004</v>
      </c>
      <c r="I139" s="17">
        <f t="shared" si="79"/>
        <v>499250.94495289994</v>
      </c>
      <c r="J139" s="17">
        <f t="shared" si="79"/>
        <v>509171.25978180004</v>
      </c>
      <c r="K139" s="17">
        <f t="shared" si="79"/>
        <v>491875.36410495004</v>
      </c>
      <c r="L139" s="17">
        <f t="shared" si="79"/>
        <v>506739.70912719349</v>
      </c>
      <c r="M139" s="17">
        <f t="shared" si="79"/>
        <v>521900.54127634503</v>
      </c>
    </row>
    <row r="140" spans="1:34" x14ac:dyDescent="0.25">
      <c r="A140" s="70" t="s">
        <v>17</v>
      </c>
      <c r="B140" s="15" t="s">
        <v>11</v>
      </c>
      <c r="C140" s="50">
        <v>76.8</v>
      </c>
      <c r="D140" s="50">
        <v>101</v>
      </c>
      <c r="E140" s="50">
        <v>100</v>
      </c>
      <c r="F140" s="50">
        <v>101</v>
      </c>
      <c r="G140" s="50">
        <v>102</v>
      </c>
      <c r="H140" s="50">
        <v>100.3</v>
      </c>
      <c r="I140" s="50">
        <v>101.3</v>
      </c>
      <c r="J140" s="50">
        <v>102.3</v>
      </c>
      <c r="K140" s="50">
        <v>100.5</v>
      </c>
      <c r="L140" s="50">
        <v>101.5</v>
      </c>
      <c r="M140" s="50">
        <v>102.5</v>
      </c>
    </row>
    <row r="141" spans="1:34" x14ac:dyDescent="0.25">
      <c r="A141" s="69" t="s">
        <v>15</v>
      </c>
      <c r="B141" s="15" t="s">
        <v>10</v>
      </c>
      <c r="C141" s="21">
        <v>483133</v>
      </c>
      <c r="D141" s="21">
        <f>D139</f>
        <v>487964.33</v>
      </c>
      <c r="E141" s="12">
        <f>D141*E145*E140/10000</f>
        <v>504555.11722000007</v>
      </c>
      <c r="F141" s="12">
        <f>D141*F145*F140/10000</f>
        <v>508614.98044560006</v>
      </c>
      <c r="G141" s="12">
        <f t="shared" ref="G141:M141" si="80">D141*G145*G140/10000</f>
        <v>512655.32509800006</v>
      </c>
      <c r="H141" s="12">
        <f t="shared" si="80"/>
        <v>518720.5021359516</v>
      </c>
      <c r="I141" s="12">
        <f t="shared" si="80"/>
        <v>527077.1956207949</v>
      </c>
      <c r="J141" s="12">
        <f t="shared" si="80"/>
        <v>535459.77192433446</v>
      </c>
      <c r="K141" s="12">
        <f t="shared" si="80"/>
        <v>531740.3867395639</v>
      </c>
      <c r="L141" s="12">
        <f t="shared" si="80"/>
        <v>544613.05391909881</v>
      </c>
      <c r="M141" s="12">
        <f t="shared" si="80"/>
        <v>557627.80648200191</v>
      </c>
    </row>
    <row r="142" spans="1:34" s="30" customFormat="1" ht="37.5" x14ac:dyDescent="0.25">
      <c r="A142" s="28" t="s">
        <v>48</v>
      </c>
      <c r="B142" s="15" t="s">
        <v>10</v>
      </c>
      <c r="C142" s="12">
        <v>164507</v>
      </c>
      <c r="D142" s="12">
        <f>C142*D143/100</f>
        <v>164507</v>
      </c>
      <c r="E142" s="12">
        <f>D142*E143/100</f>
        <v>164507</v>
      </c>
      <c r="F142" s="12">
        <f>D142*F143/100</f>
        <v>166152.07</v>
      </c>
      <c r="G142" s="12">
        <f t="shared" ref="G142:M142" si="81">D142*G143/100</f>
        <v>167797.14</v>
      </c>
      <c r="H142" s="12">
        <f t="shared" si="81"/>
        <v>165000.52100000001</v>
      </c>
      <c r="I142" s="12">
        <f t="shared" si="81"/>
        <v>168312.04691</v>
      </c>
      <c r="J142" s="12">
        <f t="shared" si="81"/>
        <v>171656.47422000003</v>
      </c>
      <c r="K142" s="12">
        <f t="shared" si="81"/>
        <v>165825.52360499999</v>
      </c>
      <c r="L142" s="12">
        <f t="shared" si="81"/>
        <v>170836.72761365</v>
      </c>
      <c r="M142" s="12">
        <f t="shared" si="81"/>
        <v>175947.88607550002</v>
      </c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</row>
    <row r="143" spans="1:34" x14ac:dyDescent="0.25">
      <c r="A143" s="70" t="s">
        <v>17</v>
      </c>
      <c r="B143" s="15" t="s">
        <v>11</v>
      </c>
      <c r="C143" s="50">
        <v>56.6</v>
      </c>
      <c r="D143" s="50">
        <v>100</v>
      </c>
      <c r="E143" s="50">
        <v>100</v>
      </c>
      <c r="F143" s="50">
        <v>101</v>
      </c>
      <c r="G143" s="50">
        <v>102</v>
      </c>
      <c r="H143" s="50">
        <v>100.3</v>
      </c>
      <c r="I143" s="50">
        <v>101.3</v>
      </c>
      <c r="J143" s="50">
        <v>102.3</v>
      </c>
      <c r="K143" s="50">
        <v>100.5</v>
      </c>
      <c r="L143" s="50">
        <v>101.5</v>
      </c>
      <c r="M143" s="50">
        <v>102.5</v>
      </c>
    </row>
    <row r="144" spans="1:34" x14ac:dyDescent="0.25">
      <c r="A144" s="69" t="s">
        <v>15</v>
      </c>
      <c r="B144" s="15" t="s">
        <v>10</v>
      </c>
      <c r="C144" s="12">
        <v>164507</v>
      </c>
      <c r="D144" s="12">
        <f>D142</f>
        <v>164507</v>
      </c>
      <c r="E144" s="12">
        <f>D144*E145*E143/10000</f>
        <v>170100.23800000001</v>
      </c>
      <c r="F144" s="12">
        <f>D144*F145*F143/10000</f>
        <v>171468.93624000004</v>
      </c>
      <c r="G144" s="12">
        <f t="shared" ref="G144:M144" si="82">D144*G145*G143/10000</f>
        <v>172831.05420000001</v>
      </c>
      <c r="H144" s="12">
        <f t="shared" si="82"/>
        <v>174875.80218184998</v>
      </c>
      <c r="I144" s="12">
        <f t="shared" si="82"/>
        <v>177693.08715657581</v>
      </c>
      <c r="J144" s="12">
        <f t="shared" si="82"/>
        <v>180519.0979839786</v>
      </c>
      <c r="K144" s="12">
        <f t="shared" si="82"/>
        <v>179265.1848166144</v>
      </c>
      <c r="L144" s="12">
        <f t="shared" si="82"/>
        <v>183604.93616627509</v>
      </c>
      <c r="M144" s="12">
        <f t="shared" si="82"/>
        <v>187992.58864051531</v>
      </c>
    </row>
    <row r="145" spans="1:34" s="10" customFormat="1" ht="37.5" hidden="1" x14ac:dyDescent="0.25">
      <c r="A145" s="53" t="s">
        <v>34</v>
      </c>
      <c r="B145" s="1"/>
      <c r="C145" s="3"/>
      <c r="D145" s="26">
        <v>104</v>
      </c>
      <c r="E145" s="26">
        <v>103.4</v>
      </c>
      <c r="F145" s="26">
        <v>103.2</v>
      </c>
      <c r="G145" s="26">
        <v>103</v>
      </c>
      <c r="H145" s="26">
        <v>102.5</v>
      </c>
      <c r="I145" s="26">
        <v>102.3</v>
      </c>
      <c r="J145" s="26">
        <v>102.1</v>
      </c>
      <c r="K145" s="26">
        <v>102</v>
      </c>
      <c r="L145" s="26">
        <v>101.8</v>
      </c>
      <c r="M145" s="26">
        <v>101.6</v>
      </c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</row>
    <row r="146" spans="1:34" ht="37.5" x14ac:dyDescent="0.25">
      <c r="A146" s="28" t="s">
        <v>49</v>
      </c>
      <c r="B146" s="15" t="s">
        <v>10</v>
      </c>
      <c r="C146" s="12">
        <f>C150+C167+C181+C195</f>
        <v>15730255</v>
      </c>
      <c r="D146" s="12">
        <f t="shared" ref="D146:M146" si="83">D150+D167+D181+D195</f>
        <v>15780836.775000004</v>
      </c>
      <c r="E146" s="12">
        <f t="shared" si="83"/>
        <v>16043822.09326</v>
      </c>
      <c r="F146" s="12">
        <f t="shared" si="83"/>
        <v>16199006.98893</v>
      </c>
      <c r="G146" s="12">
        <f t="shared" si="83"/>
        <v>16312803.292120002</v>
      </c>
      <c r="H146" s="12">
        <f t="shared" si="83"/>
        <v>16328555.8787979</v>
      </c>
      <c r="I146" s="12">
        <f t="shared" si="83"/>
        <v>16644530.361492027</v>
      </c>
      <c r="J146" s="12">
        <f t="shared" si="83"/>
        <v>16941934.654033478</v>
      </c>
      <c r="K146" s="12">
        <f t="shared" si="83"/>
        <v>16666848.063080933</v>
      </c>
      <c r="L146" s="12">
        <f t="shared" si="83"/>
        <v>17164482.087438438</v>
      </c>
      <c r="M146" s="12">
        <f t="shared" si="83"/>
        <v>17660392.518823769</v>
      </c>
    </row>
    <row r="147" spans="1:34" x14ac:dyDescent="0.25">
      <c r="A147" s="67" t="s">
        <v>17</v>
      </c>
      <c r="B147" s="15" t="s">
        <v>11</v>
      </c>
      <c r="C147" s="50">
        <v>107.8</v>
      </c>
      <c r="D147" s="50">
        <f>D146/C146*100</f>
        <v>100.32155724748266</v>
      </c>
      <c r="E147" s="50">
        <f>E146/D146*100</f>
        <v>101.66648525683135</v>
      </c>
      <c r="F147" s="50">
        <f>F146/D146*100</f>
        <v>102.64986084003138</v>
      </c>
      <c r="G147" s="50">
        <f>G146/D146*100</f>
        <v>103.37096520738835</v>
      </c>
      <c r="H147" s="50">
        <f>H146/E146*100</f>
        <v>101.77472539824232</v>
      </c>
      <c r="I147" s="50">
        <f>I146/F146*100</f>
        <v>102.75031286094564</v>
      </c>
      <c r="J147" s="50">
        <f>J146/G146*100</f>
        <v>103.85667227543523</v>
      </c>
      <c r="K147" s="50">
        <f t="shared" ref="K147:M147" si="84">K146/H146*100</f>
        <v>102.07178262911967</v>
      </c>
      <c r="L147" s="50">
        <f t="shared" si="84"/>
        <v>103.12385939797583</v>
      </c>
      <c r="M147" s="50">
        <f t="shared" si="84"/>
        <v>104.24070733043018</v>
      </c>
    </row>
    <row r="148" spans="1:34" x14ac:dyDescent="0.25">
      <c r="A148" s="28" t="s">
        <v>15</v>
      </c>
      <c r="B148" s="15" t="s">
        <v>10</v>
      </c>
      <c r="C148" s="12">
        <f>C152+C169+C183+C197</f>
        <v>15730255</v>
      </c>
      <c r="D148" s="12">
        <f t="shared" ref="D148:M148" si="85">D152+D169+D183+D197</f>
        <v>15780836.775000004</v>
      </c>
      <c r="E148" s="12">
        <f t="shared" si="85"/>
        <v>16718938.15949774</v>
      </c>
      <c r="F148" s="12">
        <f t="shared" si="85"/>
        <v>16851807.021325469</v>
      </c>
      <c r="G148" s="12">
        <f t="shared" si="85"/>
        <v>16937594.411897004</v>
      </c>
      <c r="H148" s="12">
        <f t="shared" si="85"/>
        <v>17689935.768499672</v>
      </c>
      <c r="I148" s="12">
        <f t="shared" si="85"/>
        <v>17970551.492218081</v>
      </c>
      <c r="J148" s="12">
        <f t="shared" si="85"/>
        <v>18221513.103138402</v>
      </c>
      <c r="K148" s="12">
        <f t="shared" si="85"/>
        <v>18709139.677923676</v>
      </c>
      <c r="L148" s="12">
        <f t="shared" si="85"/>
        <v>19164785.466197509</v>
      </c>
      <c r="M148" s="12">
        <f t="shared" si="85"/>
        <v>19604729.21357746</v>
      </c>
    </row>
    <row r="149" spans="1:34" hidden="1" x14ac:dyDescent="0.25">
      <c r="A149" s="64" t="s">
        <v>18</v>
      </c>
      <c r="B149" s="1">
        <v>102.20102610750099</v>
      </c>
      <c r="C149" s="29"/>
      <c r="D149" s="29">
        <v>92.664352129790046</v>
      </c>
      <c r="E149" s="29">
        <v>104.8</v>
      </c>
      <c r="F149" s="29">
        <v>104</v>
      </c>
      <c r="G149" s="29">
        <v>103.6</v>
      </c>
      <c r="H149" s="29">
        <v>107</v>
      </c>
      <c r="I149" s="29">
        <v>106.2</v>
      </c>
      <c r="J149" s="29">
        <v>105.8</v>
      </c>
      <c r="K149" s="29">
        <v>104.89999999999999</v>
      </c>
      <c r="L149" s="29">
        <v>104.1</v>
      </c>
      <c r="M149" s="29">
        <v>103.69999999999999</v>
      </c>
    </row>
    <row r="150" spans="1:34" ht="37.5" x14ac:dyDescent="0.25">
      <c r="A150" s="71" t="s">
        <v>26</v>
      </c>
      <c r="B150" s="15" t="s">
        <v>10</v>
      </c>
      <c r="C150" s="12">
        <f>C154+C157+C160+C163</f>
        <v>11325613</v>
      </c>
      <c r="D150" s="12">
        <f t="shared" ref="D150:M150" si="86">D154+D157+D160+D163</f>
        <v>11414647.420000002</v>
      </c>
      <c r="E150" s="12">
        <f t="shared" si="86"/>
        <v>11636446.5404</v>
      </c>
      <c r="F150" s="12">
        <f t="shared" si="86"/>
        <v>11750593.014599999</v>
      </c>
      <c r="G150" s="12">
        <f t="shared" si="86"/>
        <v>11840273.428800002</v>
      </c>
      <c r="H150" s="12">
        <f t="shared" si="86"/>
        <v>11862616.704928</v>
      </c>
      <c r="I150" s="12">
        <f t="shared" si="86"/>
        <v>12093175.248197999</v>
      </c>
      <c r="J150" s="12">
        <f t="shared" si="86"/>
        <v>12315151.622335998</v>
      </c>
      <c r="K150" s="12">
        <f t="shared" si="86"/>
        <v>12118699.173907762</v>
      </c>
      <c r="L150" s="12">
        <f t="shared" si="86"/>
        <v>12481926.548697941</v>
      </c>
      <c r="M150" s="12">
        <f t="shared" si="86"/>
        <v>12850720.7835916</v>
      </c>
    </row>
    <row r="151" spans="1:34" x14ac:dyDescent="0.25">
      <c r="A151" s="67" t="s">
        <v>17</v>
      </c>
      <c r="B151" s="15" t="s">
        <v>11</v>
      </c>
      <c r="C151" s="50"/>
      <c r="D151" s="50">
        <f>D150/C150*100</f>
        <v>100.78613334218645</v>
      </c>
      <c r="E151" s="50">
        <f>E150/D150*100</f>
        <v>101.94310969265136</v>
      </c>
      <c r="F151" s="50">
        <f>F150/D150*100</f>
        <v>102.94310969265135</v>
      </c>
      <c r="G151" s="50">
        <f>G150/D150*100</f>
        <v>103.7287705273686</v>
      </c>
      <c r="H151" s="50">
        <f>H150/E150*100</f>
        <v>101.94363600385023</v>
      </c>
      <c r="I151" s="50">
        <f>I150/F150*100</f>
        <v>102.91544633681333</v>
      </c>
      <c r="J151" s="50">
        <f>J150/G150*100</f>
        <v>104.01070293174914</v>
      </c>
      <c r="K151" s="50">
        <f t="shared" ref="K151:M151" si="87">K150/H150*100</f>
        <v>102.15873508644498</v>
      </c>
      <c r="L151" s="50">
        <f t="shared" si="87"/>
        <v>103.21463381222289</v>
      </c>
      <c r="M151" s="50">
        <f t="shared" si="87"/>
        <v>104.3488637223454</v>
      </c>
    </row>
    <row r="152" spans="1:34" x14ac:dyDescent="0.25">
      <c r="A152" s="28" t="s">
        <v>15</v>
      </c>
      <c r="B152" s="15" t="s">
        <v>10</v>
      </c>
      <c r="C152" s="12">
        <f>C156+C159+C162+C165</f>
        <v>11325613</v>
      </c>
      <c r="D152" s="12">
        <f t="shared" ref="D152:M152" si="88">D156+D159+D162+D165</f>
        <v>11414647.420000002</v>
      </c>
      <c r="E152" s="12">
        <f t="shared" si="88"/>
        <v>12136813.7416372</v>
      </c>
      <c r="F152" s="12">
        <f t="shared" si="88"/>
        <v>12232367.328198601</v>
      </c>
      <c r="G152" s="12">
        <f t="shared" si="88"/>
        <v>12302044.092523202</v>
      </c>
      <c r="H152" s="12">
        <f t="shared" si="88"/>
        <v>12879990.30139274</v>
      </c>
      <c r="I152" s="12">
        <f t="shared" si="88"/>
        <v>13079966.255275708</v>
      </c>
      <c r="J152" s="12">
        <f t="shared" si="88"/>
        <v>13268873.909424569</v>
      </c>
      <c r="K152" s="12">
        <f t="shared" si="88"/>
        <v>13644882.472492518</v>
      </c>
      <c r="L152" s="12">
        <f t="shared" si="88"/>
        <v>13972954.647705222</v>
      </c>
      <c r="M152" s="12">
        <f t="shared" si="88"/>
        <v>14302834.485292053</v>
      </c>
    </row>
    <row r="153" spans="1:34" x14ac:dyDescent="0.25">
      <c r="A153" s="69" t="s">
        <v>16</v>
      </c>
      <c r="B153" s="15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</row>
    <row r="154" spans="1:34" s="30" customFormat="1" ht="37.5" x14ac:dyDescent="0.25">
      <c r="A154" s="28" t="s">
        <v>50</v>
      </c>
      <c r="B154" s="15" t="s">
        <v>10</v>
      </c>
      <c r="C154" s="12">
        <v>4893212</v>
      </c>
      <c r="D154" s="12">
        <f>C154*D155/100</f>
        <v>4893212</v>
      </c>
      <c r="E154" s="12">
        <f>D154*E155/100</f>
        <v>4991076.24</v>
      </c>
      <c r="F154" s="12">
        <f>D154*F155/100</f>
        <v>5040008.3600000003</v>
      </c>
      <c r="G154" s="12">
        <f>D154*G155/100</f>
        <v>5064474.42</v>
      </c>
      <c r="H154" s="12">
        <f>E154*H155/100</f>
        <v>5090897.7648</v>
      </c>
      <c r="I154" s="12">
        <f>F154*I155/100</f>
        <v>5191208.6108000008</v>
      </c>
      <c r="J154" s="12">
        <f>G154*J155/100</f>
        <v>5267053.3968000002</v>
      </c>
      <c r="K154" s="12">
        <f t="shared" ref="K154:M154" si="89">H154*K155/100</f>
        <v>5218170.2089200001</v>
      </c>
      <c r="L154" s="12">
        <f t="shared" si="89"/>
        <v>5372900.9121780014</v>
      </c>
      <c r="M154" s="12">
        <f t="shared" si="89"/>
        <v>5504070.799656</v>
      </c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</row>
    <row r="155" spans="1:34" x14ac:dyDescent="0.25">
      <c r="A155" s="70" t="s">
        <v>17</v>
      </c>
      <c r="B155" s="15" t="s">
        <v>11</v>
      </c>
      <c r="C155" s="50">
        <v>84</v>
      </c>
      <c r="D155" s="50">
        <v>100</v>
      </c>
      <c r="E155" s="50">
        <v>102</v>
      </c>
      <c r="F155" s="50">
        <v>103</v>
      </c>
      <c r="G155" s="50">
        <v>103.5</v>
      </c>
      <c r="H155" s="50">
        <v>102</v>
      </c>
      <c r="I155" s="50">
        <v>103</v>
      </c>
      <c r="J155" s="50">
        <v>104</v>
      </c>
      <c r="K155" s="50">
        <v>102.5</v>
      </c>
      <c r="L155" s="50">
        <v>103.5</v>
      </c>
      <c r="M155" s="50">
        <v>104.5</v>
      </c>
    </row>
    <row r="156" spans="1:34" x14ac:dyDescent="0.25">
      <c r="A156" s="69" t="s">
        <v>15</v>
      </c>
      <c r="B156" s="15" t="s">
        <v>10</v>
      </c>
      <c r="C156" s="12">
        <v>4893212</v>
      </c>
      <c r="D156" s="12">
        <f>D154</f>
        <v>4893212</v>
      </c>
      <c r="E156" s="12">
        <f>D156*E155*E166/10000</f>
        <v>5205692.5183199998</v>
      </c>
      <c r="F156" s="12">
        <f>D156*F155*F166/10000</f>
        <v>5246648.7027599998</v>
      </c>
      <c r="G156" s="12">
        <f t="shared" ref="G156:M156" si="90">D156*G155*G166/10000</f>
        <v>5261988.9223800004</v>
      </c>
      <c r="H156" s="12">
        <f t="shared" si="90"/>
        <v>5527508.4298025426</v>
      </c>
      <c r="I156" s="12">
        <f t="shared" si="90"/>
        <v>5614806.042232669</v>
      </c>
      <c r="J156" s="12">
        <f t="shared" si="90"/>
        <v>5674949.8130083829</v>
      </c>
      <c r="K156" s="12">
        <f t="shared" si="90"/>
        <v>5875326.8977478677</v>
      </c>
      <c r="L156" s="12">
        <f t="shared" si="90"/>
        <v>6014720.6025906904</v>
      </c>
      <c r="M156" s="12">
        <f t="shared" si="90"/>
        <v>6126023.1988953538</v>
      </c>
    </row>
    <row r="157" spans="1:34" s="30" customFormat="1" ht="37.5" x14ac:dyDescent="0.25">
      <c r="A157" s="28" t="s">
        <v>51</v>
      </c>
      <c r="B157" s="15" t="s">
        <v>10</v>
      </c>
      <c r="C157" s="12">
        <v>4342072</v>
      </c>
      <c r="D157" s="12">
        <f>C157*D158/100</f>
        <v>4342072</v>
      </c>
      <c r="E157" s="12">
        <f>D157*E158/100</f>
        <v>4428913.4400000004</v>
      </c>
      <c r="F157" s="12">
        <f>D157*F158/100</f>
        <v>4472334.16</v>
      </c>
      <c r="G157" s="12">
        <f>D157*G158/100</f>
        <v>4515754.88</v>
      </c>
      <c r="H157" s="12">
        <f>E157*H158/100</f>
        <v>4517491.7088000001</v>
      </c>
      <c r="I157" s="12">
        <f>F157*I158/100</f>
        <v>4606504.1847999999</v>
      </c>
      <c r="J157" s="12">
        <f>G157*J158/100</f>
        <v>4696385.0751999998</v>
      </c>
      <c r="K157" s="12">
        <f t="shared" ref="K157:M157" si="91">H157*K158/100</f>
        <v>4607841.5429760003</v>
      </c>
      <c r="L157" s="12">
        <f t="shared" si="91"/>
        <v>4744699.3103439994</v>
      </c>
      <c r="M157" s="12">
        <f t="shared" si="91"/>
        <v>4884240.4782079998</v>
      </c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</row>
    <row r="158" spans="1:34" x14ac:dyDescent="0.25">
      <c r="A158" s="70" t="s">
        <v>17</v>
      </c>
      <c r="B158" s="15" t="s">
        <v>11</v>
      </c>
      <c r="C158" s="24">
        <v>118.60123876420761</v>
      </c>
      <c r="D158" s="24">
        <v>100</v>
      </c>
      <c r="E158" s="15">
        <v>102</v>
      </c>
      <c r="F158" s="15">
        <v>103</v>
      </c>
      <c r="G158" s="15">
        <v>104</v>
      </c>
      <c r="H158" s="15">
        <v>102</v>
      </c>
      <c r="I158" s="15">
        <v>103</v>
      </c>
      <c r="J158" s="15">
        <v>104</v>
      </c>
      <c r="K158" s="15">
        <v>102</v>
      </c>
      <c r="L158" s="15">
        <v>103</v>
      </c>
      <c r="M158" s="15">
        <v>104</v>
      </c>
    </row>
    <row r="159" spans="1:34" x14ac:dyDescent="0.25">
      <c r="A159" s="69" t="s">
        <v>15</v>
      </c>
      <c r="B159" s="15" t="s">
        <v>10</v>
      </c>
      <c r="C159" s="12">
        <v>4342072</v>
      </c>
      <c r="D159" s="12">
        <f>D157</f>
        <v>4342072</v>
      </c>
      <c r="E159" s="12">
        <f>D159*E158*E166/10000</f>
        <v>4619356.7179199997</v>
      </c>
      <c r="F159" s="12">
        <f>D159*F158*F166/10000</f>
        <v>4655699.8605599999</v>
      </c>
      <c r="G159" s="12">
        <f t="shared" ref="G159:M159" si="92">D159*G158*G166/10000</f>
        <v>4691869.3203200009</v>
      </c>
      <c r="H159" s="12">
        <f t="shared" si="92"/>
        <v>4904925.3502218137</v>
      </c>
      <c r="I159" s="12">
        <f t="shared" si="92"/>
        <v>4982390.3197754947</v>
      </c>
      <c r="J159" s="12">
        <f t="shared" si="92"/>
        <v>5060087.2245787149</v>
      </c>
      <c r="K159" s="12">
        <f t="shared" si="92"/>
        <v>5188135.7399436217</v>
      </c>
      <c r="L159" s="12">
        <f t="shared" si="92"/>
        <v>5311477.2003966663</v>
      </c>
      <c r="M159" s="12">
        <f t="shared" si="92"/>
        <v>5436152.9071094049</v>
      </c>
    </row>
    <row r="160" spans="1:34" s="30" customFormat="1" ht="56.25" x14ac:dyDescent="0.25">
      <c r="A160" s="28" t="s">
        <v>52</v>
      </c>
      <c r="B160" s="15" t="s">
        <v>10</v>
      </c>
      <c r="C160" s="12">
        <v>590348</v>
      </c>
      <c r="D160" s="12">
        <f>C160*D161/100</f>
        <v>649382.80000000005</v>
      </c>
      <c r="E160" s="12">
        <f>D160*E161/100</f>
        <v>655876.62800000003</v>
      </c>
      <c r="F160" s="12">
        <f>D160*F161/100</f>
        <v>662370.45600000001</v>
      </c>
      <c r="G160" s="12">
        <f>D160*G161/100</f>
        <v>668864.2840000001</v>
      </c>
      <c r="H160" s="12">
        <f>E160*H161/100</f>
        <v>662435.39428000001</v>
      </c>
      <c r="I160" s="12">
        <f>F160*I161/100</f>
        <v>672306.01283999998</v>
      </c>
      <c r="J160" s="12">
        <f>G160*J161/100</f>
        <v>688930.21252000006</v>
      </c>
      <c r="K160" s="12">
        <f t="shared" ref="K160:M160" si="93">H160*K161/100</f>
        <v>669059.74822279997</v>
      </c>
      <c r="L160" s="12">
        <f t="shared" si="93"/>
        <v>692475.19322520006</v>
      </c>
      <c r="M160" s="12">
        <f t="shared" si="93"/>
        <v>716487.42102080001</v>
      </c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</row>
    <row r="161" spans="1:34" x14ac:dyDescent="0.25">
      <c r="A161" s="70" t="s">
        <v>17</v>
      </c>
      <c r="B161" s="15" t="s">
        <v>11</v>
      </c>
      <c r="C161" s="50">
        <v>116.1</v>
      </c>
      <c r="D161" s="50">
        <v>110</v>
      </c>
      <c r="E161" s="50">
        <v>101</v>
      </c>
      <c r="F161" s="50">
        <v>102</v>
      </c>
      <c r="G161" s="50">
        <v>103</v>
      </c>
      <c r="H161" s="50">
        <v>101</v>
      </c>
      <c r="I161" s="50">
        <v>101.5</v>
      </c>
      <c r="J161" s="50">
        <v>103</v>
      </c>
      <c r="K161" s="50">
        <v>101</v>
      </c>
      <c r="L161" s="50">
        <v>103</v>
      </c>
      <c r="M161" s="50">
        <v>104</v>
      </c>
    </row>
    <row r="162" spans="1:34" x14ac:dyDescent="0.25">
      <c r="A162" s="69" t="s">
        <v>15</v>
      </c>
      <c r="B162" s="15" t="s">
        <v>10</v>
      </c>
      <c r="C162" s="12">
        <v>590348</v>
      </c>
      <c r="D162" s="12">
        <f>D160</f>
        <v>649382.80000000005</v>
      </c>
      <c r="E162" s="12">
        <f>D162*E161*E166/10000</f>
        <v>684079.32300400001</v>
      </c>
      <c r="F162" s="12">
        <f>D162*F161*F166/10000</f>
        <v>689527.64469600003</v>
      </c>
      <c r="G162" s="12">
        <f t="shared" ref="G162:M162" si="94">D162*G161*G166/10000</f>
        <v>694949.99107600015</v>
      </c>
      <c r="H162" s="12">
        <f t="shared" si="94"/>
        <v>719247.84099963563</v>
      </c>
      <c r="I162" s="12">
        <f t="shared" si="94"/>
        <v>727165.51118173124</v>
      </c>
      <c r="J162" s="12">
        <f t="shared" si="94"/>
        <v>742283.03496818652</v>
      </c>
      <c r="K162" s="12">
        <f t="shared" si="94"/>
        <v>753318.61122778838</v>
      </c>
      <c r="L162" s="12">
        <f t="shared" si="94"/>
        <v>775194.79319528455</v>
      </c>
      <c r="M162" s="12">
        <f t="shared" si="94"/>
        <v>797449.51012702205</v>
      </c>
    </row>
    <row r="163" spans="1:34" s="30" customFormat="1" ht="37.5" x14ac:dyDescent="0.25">
      <c r="A163" s="28" t="s">
        <v>69</v>
      </c>
      <c r="B163" s="15" t="s">
        <v>10</v>
      </c>
      <c r="C163" s="17">
        <v>1499981</v>
      </c>
      <c r="D163" s="17">
        <f>C163*D164/100</f>
        <v>1529980.62</v>
      </c>
      <c r="E163" s="17">
        <f>D163*E164/100</f>
        <v>1560580.2324000001</v>
      </c>
      <c r="F163" s="17">
        <f>D163*F164/100</f>
        <v>1575880.0386000001</v>
      </c>
      <c r="G163" s="17">
        <f>D163*G164/100</f>
        <v>1591179.8448000001</v>
      </c>
      <c r="H163" s="17">
        <f>E163*H164/100</f>
        <v>1591791.8370480002</v>
      </c>
      <c r="I163" s="17">
        <f>F163*I164/100</f>
        <v>1623156.439758</v>
      </c>
      <c r="J163" s="17">
        <f>G163*J164/100</f>
        <v>1662782.9378160001</v>
      </c>
      <c r="K163" s="17">
        <f t="shared" ref="K163:M163" si="95">H163*K164/100</f>
        <v>1623627.6737889603</v>
      </c>
      <c r="L163" s="17">
        <f t="shared" si="95"/>
        <v>1671851.1329507399</v>
      </c>
      <c r="M163" s="17">
        <f t="shared" si="95"/>
        <v>1745922.0847068001</v>
      </c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</row>
    <row r="164" spans="1:34" x14ac:dyDescent="0.25">
      <c r="A164" s="70" t="s">
        <v>17</v>
      </c>
      <c r="B164" s="15" t="s">
        <v>11</v>
      </c>
      <c r="C164" s="50">
        <v>122.6</v>
      </c>
      <c r="D164" s="50">
        <v>102</v>
      </c>
      <c r="E164" s="50">
        <v>102</v>
      </c>
      <c r="F164" s="50">
        <v>103</v>
      </c>
      <c r="G164" s="50">
        <v>104</v>
      </c>
      <c r="H164" s="50">
        <v>102</v>
      </c>
      <c r="I164" s="50">
        <v>103</v>
      </c>
      <c r="J164" s="50">
        <v>104.5</v>
      </c>
      <c r="K164" s="50">
        <v>102</v>
      </c>
      <c r="L164" s="50">
        <v>103</v>
      </c>
      <c r="M164" s="50">
        <v>105</v>
      </c>
    </row>
    <row r="165" spans="1:34" x14ac:dyDescent="0.25">
      <c r="A165" s="69" t="s">
        <v>15</v>
      </c>
      <c r="B165" s="15" t="s">
        <v>10</v>
      </c>
      <c r="C165" s="12">
        <v>1499981</v>
      </c>
      <c r="D165" s="12">
        <f>D163</f>
        <v>1529980.62</v>
      </c>
      <c r="E165" s="12">
        <f>D165*E164*E166/10000</f>
        <v>1627685.1823932</v>
      </c>
      <c r="F165" s="12">
        <f>D165*F164*F166/10000</f>
        <v>1640491.1201826001</v>
      </c>
      <c r="G165" s="12">
        <f t="shared" ref="G165:M165" si="96">D165*G164*G166/10000</f>
        <v>1653235.8587472001</v>
      </c>
      <c r="H165" s="12">
        <f t="shared" si="96"/>
        <v>1728308.6803687473</v>
      </c>
      <c r="I165" s="12">
        <f t="shared" si="96"/>
        <v>1755604.3820858132</v>
      </c>
      <c r="J165" s="12">
        <f t="shared" si="96"/>
        <v>1791553.8368692847</v>
      </c>
      <c r="K165" s="12">
        <f t="shared" si="96"/>
        <v>1828101.2235732388</v>
      </c>
      <c r="L165" s="12">
        <f t="shared" si="96"/>
        <v>1871562.0515225811</v>
      </c>
      <c r="M165" s="12">
        <f t="shared" si="96"/>
        <v>1943208.8691602696</v>
      </c>
    </row>
    <row r="166" spans="1:34" s="10" customFormat="1" hidden="1" x14ac:dyDescent="0.25">
      <c r="A166" s="54" t="s">
        <v>19</v>
      </c>
      <c r="B166" s="1"/>
      <c r="C166" s="22"/>
      <c r="D166" s="22">
        <v>104.5</v>
      </c>
      <c r="E166" s="22">
        <v>104.3</v>
      </c>
      <c r="F166" s="22">
        <v>104.1</v>
      </c>
      <c r="G166" s="22">
        <v>103.9</v>
      </c>
      <c r="H166" s="22">
        <v>104.1</v>
      </c>
      <c r="I166" s="22">
        <v>103.9</v>
      </c>
      <c r="J166" s="22">
        <v>103.7</v>
      </c>
      <c r="K166" s="22">
        <v>103.7</v>
      </c>
      <c r="L166" s="22">
        <v>103.5</v>
      </c>
      <c r="M166" s="22">
        <v>103.3</v>
      </c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</row>
    <row r="167" spans="1:34" ht="56.25" x14ac:dyDescent="0.25">
      <c r="A167" s="28" t="s">
        <v>27</v>
      </c>
      <c r="B167" s="15" t="s">
        <v>10</v>
      </c>
      <c r="C167" s="12">
        <f>C171+C174</f>
        <v>3564053</v>
      </c>
      <c r="D167" s="12">
        <f>D171+D174</f>
        <v>3494679.12</v>
      </c>
      <c r="E167" s="12">
        <f t="shared" ref="E167:M167" si="97">E171+E174</f>
        <v>3529625.9112</v>
      </c>
      <c r="F167" s="12">
        <f t="shared" si="97"/>
        <v>3564572.7024000003</v>
      </c>
      <c r="G167" s="12">
        <f t="shared" si="97"/>
        <v>3582522.8930000002</v>
      </c>
      <c r="H167" s="12">
        <f t="shared" si="97"/>
        <v>3582088.7369180005</v>
      </c>
      <c r="I167" s="12">
        <f t="shared" si="97"/>
        <v>3653200.6890599998</v>
      </c>
      <c r="J167" s="12">
        <f t="shared" si="97"/>
        <v>3707911.1942550004</v>
      </c>
      <c r="K167" s="12">
        <f t="shared" si="97"/>
        <v>3653730.5116563598</v>
      </c>
      <c r="L167" s="12">
        <f t="shared" si="97"/>
        <v>3762796.7097318</v>
      </c>
      <c r="M167" s="12">
        <f t="shared" si="97"/>
        <v>3856227.6420252002</v>
      </c>
    </row>
    <row r="168" spans="1:34" x14ac:dyDescent="0.25">
      <c r="A168" s="67" t="s">
        <v>17</v>
      </c>
      <c r="B168" s="15" t="s">
        <v>11</v>
      </c>
      <c r="C168" s="50"/>
      <c r="D168" s="50">
        <f>D167/C167*100</f>
        <v>98.053511549912415</v>
      </c>
      <c r="E168" s="50">
        <f>E167/D167*100</f>
        <v>101</v>
      </c>
      <c r="F168" s="50">
        <f>F167/D167*100</f>
        <v>102</v>
      </c>
      <c r="G168" s="50">
        <f t="shared" ref="G168:M168" si="98">G167/D167*100</f>
        <v>102.51364345576883</v>
      </c>
      <c r="H168" s="50">
        <f t="shared" si="98"/>
        <v>101.48635654423117</v>
      </c>
      <c r="I168" s="50">
        <f t="shared" si="98"/>
        <v>102.48635654423114</v>
      </c>
      <c r="J168" s="50">
        <f t="shared" si="98"/>
        <v>103.50000000000001</v>
      </c>
      <c r="K168" s="50">
        <f t="shared" si="98"/>
        <v>101.99999999999999</v>
      </c>
      <c r="L168" s="50">
        <f t="shared" si="98"/>
        <v>103</v>
      </c>
      <c r="M168" s="50">
        <f t="shared" si="98"/>
        <v>104</v>
      </c>
    </row>
    <row r="169" spans="1:34" x14ac:dyDescent="0.25">
      <c r="A169" s="28" t="s">
        <v>15</v>
      </c>
      <c r="B169" s="15" t="s">
        <v>10</v>
      </c>
      <c r="C169" s="12">
        <f>C173+C176</f>
        <v>3564053</v>
      </c>
      <c r="D169" s="12">
        <f>D173+D176</f>
        <v>3494679.12</v>
      </c>
      <c r="E169" s="12">
        <f t="shared" ref="E169:M169" si="99">E173+E176</f>
        <v>3663751.6958255996</v>
      </c>
      <c r="F169" s="12">
        <f t="shared" si="99"/>
        <v>3696461.8923888002</v>
      </c>
      <c r="G169" s="12">
        <f t="shared" si="99"/>
        <v>3707911.1942550004</v>
      </c>
      <c r="H169" s="12">
        <f t="shared" si="99"/>
        <v>3844627.1846241937</v>
      </c>
      <c r="I169" s="12">
        <f t="shared" si="99"/>
        <v>3913385.2953355419</v>
      </c>
      <c r="J169" s="12">
        <f t="shared" si="99"/>
        <v>3956656.4167215968</v>
      </c>
      <c r="K169" s="12">
        <f t="shared" si="99"/>
        <v>4047008.3596228114</v>
      </c>
      <c r="L169" s="12">
        <f t="shared" si="99"/>
        <v>4151710.4598214761</v>
      </c>
      <c r="M169" s="12">
        <f t="shared" si="99"/>
        <v>4230140.5082453936</v>
      </c>
    </row>
    <row r="170" spans="1:34" x14ac:dyDescent="0.25">
      <c r="A170" s="69" t="s">
        <v>16</v>
      </c>
      <c r="B170" s="15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34" ht="56.25" x14ac:dyDescent="0.25">
      <c r="A171" s="28" t="s">
        <v>54</v>
      </c>
      <c r="B171" s="44" t="s">
        <v>10</v>
      </c>
      <c r="C171" s="12">
        <v>3468694</v>
      </c>
      <c r="D171" s="12">
        <f>C171*D172/100</f>
        <v>3399320.12</v>
      </c>
      <c r="E171" s="12">
        <f>D171*E172/100</f>
        <v>3433313.3212000001</v>
      </c>
      <c r="F171" s="12">
        <f>D171*F172/100</f>
        <v>3467306.5224000001</v>
      </c>
      <c r="G171" s="12">
        <f>D171*G172/100</f>
        <v>3484303.1230000001</v>
      </c>
      <c r="H171" s="12">
        <f>E171*H172/100</f>
        <v>3484813.0210180003</v>
      </c>
      <c r="I171" s="12">
        <f>F171*I172/100</f>
        <v>3553989.1854599998</v>
      </c>
      <c r="J171" s="12">
        <f>G171*J172/100</f>
        <v>3606253.7323050005</v>
      </c>
      <c r="K171" s="12">
        <f t="shared" ref="K171:M171" si="100">H171*K172/100</f>
        <v>3554509.28143836</v>
      </c>
      <c r="L171" s="12">
        <f t="shared" si="100"/>
        <v>3660608.8610238</v>
      </c>
      <c r="M171" s="12">
        <f t="shared" si="100"/>
        <v>3750503.8815972004</v>
      </c>
    </row>
    <row r="172" spans="1:34" x14ac:dyDescent="0.25">
      <c r="A172" s="70" t="s">
        <v>17</v>
      </c>
      <c r="B172" s="44" t="s">
        <v>11</v>
      </c>
      <c r="C172" s="13">
        <v>112</v>
      </c>
      <c r="D172" s="13">
        <v>98</v>
      </c>
      <c r="E172" s="13">
        <v>101</v>
      </c>
      <c r="F172" s="13">
        <v>102</v>
      </c>
      <c r="G172" s="13">
        <v>102.5</v>
      </c>
      <c r="H172" s="13">
        <v>101.5</v>
      </c>
      <c r="I172" s="13">
        <v>102.5</v>
      </c>
      <c r="J172" s="13">
        <v>103.5</v>
      </c>
      <c r="K172" s="13">
        <v>102</v>
      </c>
      <c r="L172" s="13">
        <v>103</v>
      </c>
      <c r="M172" s="13">
        <v>104</v>
      </c>
    </row>
    <row r="173" spans="1:34" x14ac:dyDescent="0.25">
      <c r="A173" s="69" t="s">
        <v>15</v>
      </c>
      <c r="B173" s="44" t="s">
        <v>10</v>
      </c>
      <c r="C173" s="18">
        <v>3468694</v>
      </c>
      <c r="D173" s="18">
        <f>D171</f>
        <v>3399320.12</v>
      </c>
      <c r="E173" s="18">
        <f>D173*E172*E180/10000</f>
        <v>3563779.2274055998</v>
      </c>
      <c r="F173" s="18">
        <f>D173*F172*F180/10000</f>
        <v>3595596.8637288003</v>
      </c>
      <c r="G173" s="18">
        <f t="shared" ref="G173:M173" si="101">D173*G172*G180/10000</f>
        <v>3606253.7323050005</v>
      </c>
      <c r="H173" s="18">
        <f t="shared" si="101"/>
        <v>3740221.9369544508</v>
      </c>
      <c r="I173" s="18">
        <f t="shared" si="101"/>
        <v>3807107.8492376464</v>
      </c>
      <c r="J173" s="18">
        <f t="shared" si="101"/>
        <v>3848179.2639366812</v>
      </c>
      <c r="K173" s="18">
        <f t="shared" si="101"/>
        <v>3937107.2197157335</v>
      </c>
      <c r="L173" s="18">
        <f t="shared" si="101"/>
        <v>4038960.7172562187</v>
      </c>
      <c r="M173" s="18">
        <f t="shared" si="101"/>
        <v>4114165.4146599844</v>
      </c>
    </row>
    <row r="174" spans="1:34" s="30" customFormat="1" ht="37.5" x14ac:dyDescent="0.25">
      <c r="A174" s="28" t="s">
        <v>70</v>
      </c>
      <c r="B174" s="44" t="s">
        <v>10</v>
      </c>
      <c r="C174" s="12">
        <v>95359</v>
      </c>
      <c r="D174" s="12">
        <f>C174*D175/100</f>
        <v>95359</v>
      </c>
      <c r="E174" s="12">
        <f>D174*E175/100</f>
        <v>96312.59</v>
      </c>
      <c r="F174" s="12">
        <f>D174*F175/100</f>
        <v>97266.18</v>
      </c>
      <c r="G174" s="12">
        <f>D174*G175/100</f>
        <v>98219.77</v>
      </c>
      <c r="H174" s="12">
        <f>E174*H175/100</f>
        <v>97275.715899999996</v>
      </c>
      <c r="I174" s="12">
        <f>F174*I175/100</f>
        <v>99211.503599999996</v>
      </c>
      <c r="J174" s="12">
        <f>G174*J175/100</f>
        <v>101657.46195</v>
      </c>
      <c r="K174" s="12">
        <f t="shared" ref="K174:M174" si="102">H174*K175/100</f>
        <v>99221.230217999997</v>
      </c>
      <c r="L174" s="12">
        <f t="shared" si="102"/>
        <v>102187.84870799999</v>
      </c>
      <c r="M174" s="12">
        <f t="shared" si="102"/>
        <v>105723.76042799999</v>
      </c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</row>
    <row r="175" spans="1:34" x14ac:dyDescent="0.25">
      <c r="A175" s="70" t="s">
        <v>17</v>
      </c>
      <c r="B175" s="44" t="s">
        <v>11</v>
      </c>
      <c r="C175" s="15">
        <v>86.8</v>
      </c>
      <c r="D175" s="15">
        <v>100</v>
      </c>
      <c r="E175" s="15">
        <v>101</v>
      </c>
      <c r="F175" s="15">
        <v>102</v>
      </c>
      <c r="G175" s="15">
        <v>103</v>
      </c>
      <c r="H175" s="15">
        <v>101</v>
      </c>
      <c r="I175" s="15">
        <v>102</v>
      </c>
      <c r="J175" s="15">
        <v>103.5</v>
      </c>
      <c r="K175" s="15">
        <v>102</v>
      </c>
      <c r="L175" s="15">
        <v>103</v>
      </c>
      <c r="M175" s="15">
        <v>104</v>
      </c>
    </row>
    <row r="176" spans="1:34" x14ac:dyDescent="0.25">
      <c r="A176" s="69" t="s">
        <v>15</v>
      </c>
      <c r="B176" s="44" t="s">
        <v>10</v>
      </c>
      <c r="C176" s="12">
        <v>95359</v>
      </c>
      <c r="D176" s="12">
        <f>D174</f>
        <v>95359</v>
      </c>
      <c r="E176" s="12">
        <f>D176*E175*E180/10000</f>
        <v>99972.46841999999</v>
      </c>
      <c r="F176" s="12">
        <f>D176*F175*F180/10000</f>
        <v>100865.02866</v>
      </c>
      <c r="G176" s="12">
        <f t="shared" ref="G176:M176" si="103">D176*G175*G180/10000</f>
        <v>101657.46195</v>
      </c>
      <c r="H176" s="12">
        <f t="shared" si="103"/>
        <v>104405.24766974279</v>
      </c>
      <c r="I176" s="12">
        <f t="shared" si="103"/>
        <v>106277.44609789559</v>
      </c>
      <c r="J176" s="12">
        <f t="shared" si="103"/>
        <v>108477.15278491573</v>
      </c>
      <c r="K176" s="12">
        <f t="shared" si="103"/>
        <v>109901.13990707805</v>
      </c>
      <c r="L176" s="12">
        <f t="shared" si="103"/>
        <v>112749.74256525743</v>
      </c>
      <c r="M176" s="12">
        <f t="shared" si="103"/>
        <v>115975.09358540909</v>
      </c>
    </row>
    <row r="177" spans="1:34" s="34" customFormat="1" ht="37.5" hidden="1" x14ac:dyDescent="0.25">
      <c r="A177" s="72" t="s">
        <v>56</v>
      </c>
      <c r="B177" s="45" t="s">
        <v>10</v>
      </c>
      <c r="C177" s="35">
        <v>129419</v>
      </c>
      <c r="D177" s="35">
        <v>776500</v>
      </c>
      <c r="E177" s="35">
        <f>D177*E178/100</f>
        <v>784265</v>
      </c>
      <c r="F177" s="35">
        <f>D177*F178/100</f>
        <v>792030</v>
      </c>
      <c r="G177" s="35">
        <f t="shared" ref="G177:M177" si="104">D177*G178/100</f>
        <v>799795</v>
      </c>
      <c r="H177" s="35">
        <f t="shared" si="104"/>
        <v>793676.18</v>
      </c>
      <c r="I177" s="35">
        <f t="shared" si="104"/>
        <v>810246.69</v>
      </c>
      <c r="J177" s="35">
        <f t="shared" si="104"/>
        <v>824588.64500000002</v>
      </c>
      <c r="K177" s="35">
        <f t="shared" si="104"/>
        <v>803993.97034000012</v>
      </c>
      <c r="L177" s="35">
        <f t="shared" si="104"/>
        <v>829692.61055999994</v>
      </c>
      <c r="M177" s="35">
        <f t="shared" si="104"/>
        <v>851800.07028500002</v>
      </c>
    </row>
    <row r="178" spans="1:34" s="34" customFormat="1" hidden="1" x14ac:dyDescent="0.25">
      <c r="A178" s="73" t="s">
        <v>17</v>
      </c>
      <c r="B178" s="45" t="s">
        <v>11</v>
      </c>
      <c r="C178" s="36" t="s">
        <v>24</v>
      </c>
      <c r="D178" s="36" t="s">
        <v>24</v>
      </c>
      <c r="E178" s="36">
        <v>101</v>
      </c>
      <c r="F178" s="36">
        <v>102</v>
      </c>
      <c r="G178" s="36">
        <v>103</v>
      </c>
      <c r="H178" s="36">
        <v>101.2</v>
      </c>
      <c r="I178" s="36">
        <v>102.3</v>
      </c>
      <c r="J178" s="36">
        <v>103.1</v>
      </c>
      <c r="K178" s="36">
        <v>101.3</v>
      </c>
      <c r="L178" s="36">
        <v>102.4</v>
      </c>
      <c r="M178" s="36">
        <v>103.3</v>
      </c>
    </row>
    <row r="179" spans="1:34" s="34" customFormat="1" hidden="1" x14ac:dyDescent="0.25">
      <c r="A179" s="74" t="s">
        <v>15</v>
      </c>
      <c r="B179" s="45" t="s">
        <v>10</v>
      </c>
      <c r="C179" s="36">
        <v>129419</v>
      </c>
      <c r="D179" s="36">
        <v>776500</v>
      </c>
      <c r="E179" s="35">
        <f>D179*E178*E180/10000</f>
        <v>814067.07</v>
      </c>
      <c r="F179" s="35">
        <f>D179*F178*F180/10000</f>
        <v>821335.11</v>
      </c>
      <c r="G179" s="35">
        <f t="shared" ref="G179:M179" si="105">D179*G178*G180/10000</f>
        <v>827787.82499999995</v>
      </c>
      <c r="H179" s="35">
        <f t="shared" si="105"/>
        <v>851846.29458455998</v>
      </c>
      <c r="I179" s="35">
        <f t="shared" si="105"/>
        <v>867953.26950848976</v>
      </c>
      <c r="J179" s="35">
        <f t="shared" si="105"/>
        <v>879906.17424982495</v>
      </c>
      <c r="K179" s="35">
        <f t="shared" si="105"/>
        <v>890533.74589941232</v>
      </c>
      <c r="L179" s="35">
        <f t="shared" si="105"/>
        <v>915447.67241599422</v>
      </c>
      <c r="M179" s="35">
        <f t="shared" si="105"/>
        <v>934393.48418407096</v>
      </c>
    </row>
    <row r="180" spans="1:34" s="10" customFormat="1" ht="37.5" hidden="1" x14ac:dyDescent="0.25">
      <c r="A180" s="54" t="s">
        <v>20</v>
      </c>
      <c r="B180" s="1"/>
      <c r="C180" s="3"/>
      <c r="D180" s="3">
        <v>102</v>
      </c>
      <c r="E180" s="3">
        <v>103.8</v>
      </c>
      <c r="F180" s="3">
        <v>103.7</v>
      </c>
      <c r="G180" s="3">
        <v>103.5</v>
      </c>
      <c r="H180" s="3">
        <v>103.4</v>
      </c>
      <c r="I180" s="3">
        <v>103.3</v>
      </c>
      <c r="J180" s="3">
        <v>103.1</v>
      </c>
      <c r="K180" s="3">
        <v>103.2</v>
      </c>
      <c r="L180" s="3">
        <v>103</v>
      </c>
      <c r="M180" s="3">
        <v>102.8</v>
      </c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</row>
    <row r="181" spans="1:34" ht="56.25" x14ac:dyDescent="0.25">
      <c r="A181" s="28" t="s">
        <v>28</v>
      </c>
      <c r="B181" s="15" t="s">
        <v>10</v>
      </c>
      <c r="C181" s="12">
        <f>C185+C188+C191</f>
        <v>482289</v>
      </c>
      <c r="D181" s="12">
        <f t="shared" ref="D181:M181" si="106">D185+D188+D191</f>
        <v>475161.35499999998</v>
      </c>
      <c r="E181" s="12">
        <f t="shared" si="106"/>
        <v>479974.29726000002</v>
      </c>
      <c r="F181" s="12">
        <f t="shared" si="106"/>
        <v>483172.77649000002</v>
      </c>
      <c r="G181" s="12">
        <f t="shared" si="106"/>
        <v>486980.49271999998</v>
      </c>
      <c r="H181" s="12">
        <f t="shared" si="106"/>
        <v>485020.72533870005</v>
      </c>
      <c r="I181" s="12">
        <f t="shared" si="106"/>
        <v>493619.03557963</v>
      </c>
      <c r="J181" s="12">
        <f t="shared" si="106"/>
        <v>510343.33617607999</v>
      </c>
      <c r="K181" s="12">
        <f t="shared" si="106"/>
        <v>492435.78921331919</v>
      </c>
      <c r="L181" s="12">
        <f t="shared" si="106"/>
        <v>508929.15241813904</v>
      </c>
      <c r="M181" s="12">
        <f t="shared" si="106"/>
        <v>536656.80866152083</v>
      </c>
    </row>
    <row r="182" spans="1:34" x14ac:dyDescent="0.25">
      <c r="A182" s="67" t="s">
        <v>17</v>
      </c>
      <c r="B182" s="15" t="s">
        <v>11</v>
      </c>
      <c r="C182" s="50"/>
      <c r="D182" s="50">
        <f>D181/C181*100</f>
        <v>98.522121590996264</v>
      </c>
      <c r="E182" s="50">
        <f>E181/D181*100</f>
        <v>101.01290692295464</v>
      </c>
      <c r="F182" s="50">
        <f>F181/D181*100</f>
        <v>101.68604231082725</v>
      </c>
      <c r="G182" s="50">
        <f>G181/D181*100</f>
        <v>102.48739456515776</v>
      </c>
      <c r="H182" s="50">
        <f>H181/E181*100</f>
        <v>101.05139548253068</v>
      </c>
      <c r="I182" s="50">
        <f>I181/F181*100</f>
        <v>102.16201317580776</v>
      </c>
      <c r="J182" s="50">
        <f>J181/G181*100</f>
        <v>104.7974906193035</v>
      </c>
      <c r="K182" s="50">
        <f t="shared" ref="K182:M182" si="107">K181/H181*100</f>
        <v>101.52881381912928</v>
      </c>
      <c r="L182" s="50">
        <f t="shared" si="107"/>
        <v>103.10160584073327</v>
      </c>
      <c r="M182" s="50">
        <f t="shared" si="107"/>
        <v>105.15603332505592</v>
      </c>
    </row>
    <row r="183" spans="1:34" x14ac:dyDescent="0.25">
      <c r="A183" s="28" t="s">
        <v>15</v>
      </c>
      <c r="B183" s="15" t="s">
        <v>10</v>
      </c>
      <c r="C183" s="12">
        <f>C187+C190+C193</f>
        <v>482289</v>
      </c>
      <c r="D183" s="12">
        <f t="shared" ref="D183:M183" si="108">D187+D190+D193</f>
        <v>475161.35499999998</v>
      </c>
      <c r="E183" s="12">
        <f t="shared" si="108"/>
        <v>503493.03782574006</v>
      </c>
      <c r="F183" s="12">
        <f t="shared" si="108"/>
        <v>505881.89698502992</v>
      </c>
      <c r="G183" s="12">
        <f t="shared" si="108"/>
        <v>508894.61489240004</v>
      </c>
      <c r="H183" s="12">
        <f t="shared" si="108"/>
        <v>532699.71770167025</v>
      </c>
      <c r="I183" s="12">
        <f t="shared" si="108"/>
        <v>540075.99111320684</v>
      </c>
      <c r="J183" s="12">
        <f t="shared" si="108"/>
        <v>556241.06411507586</v>
      </c>
      <c r="K183" s="12">
        <f t="shared" si="108"/>
        <v>564640.82760277193</v>
      </c>
      <c r="L183" s="12">
        <f t="shared" si="108"/>
        <v>580213.75442108698</v>
      </c>
      <c r="M183" s="12">
        <f t="shared" si="108"/>
        <v>608317.88029843441</v>
      </c>
    </row>
    <row r="184" spans="1:34" x14ac:dyDescent="0.25">
      <c r="A184" s="69" t="s">
        <v>16</v>
      </c>
      <c r="B184" s="46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</row>
    <row r="185" spans="1:34" s="30" customFormat="1" ht="37.5" x14ac:dyDescent="0.25">
      <c r="A185" s="28" t="s">
        <v>57</v>
      </c>
      <c r="B185" s="15" t="s">
        <v>10</v>
      </c>
      <c r="C185" s="12">
        <v>198898</v>
      </c>
      <c r="D185" s="12">
        <f>C185*D186/100</f>
        <v>204864.94</v>
      </c>
      <c r="E185" s="12">
        <f>D185*E186/100</f>
        <v>208962.23879999999</v>
      </c>
      <c r="F185" s="12">
        <f>D185*F186/100</f>
        <v>211010.88820000002</v>
      </c>
      <c r="G185" s="12">
        <f>D185*G186/100</f>
        <v>213059.53760000001</v>
      </c>
      <c r="H185" s="12">
        <f>E185*H186/100</f>
        <v>213141.483576</v>
      </c>
      <c r="I185" s="12">
        <f>F185*I186/100</f>
        <v>217341.21484599999</v>
      </c>
      <c r="J185" s="12">
        <f>G185*J186/100</f>
        <v>222647.21679200002</v>
      </c>
      <c r="K185" s="12">
        <f t="shared" ref="K185:M185" si="109">H185*K186/100</f>
        <v>219535.72808328</v>
      </c>
      <c r="L185" s="12">
        <f t="shared" si="109"/>
        <v>226034.86343984</v>
      </c>
      <c r="M185" s="12">
        <f t="shared" si="109"/>
        <v>233779.57763160003</v>
      </c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</row>
    <row r="186" spans="1:34" x14ac:dyDescent="0.25">
      <c r="A186" s="70" t="s">
        <v>17</v>
      </c>
      <c r="B186" s="15" t="s">
        <v>11</v>
      </c>
      <c r="C186" s="50">
        <v>82</v>
      </c>
      <c r="D186" s="50">
        <v>103</v>
      </c>
      <c r="E186" s="15">
        <v>102</v>
      </c>
      <c r="F186" s="15">
        <v>103</v>
      </c>
      <c r="G186" s="15">
        <v>104</v>
      </c>
      <c r="H186" s="15">
        <v>102</v>
      </c>
      <c r="I186" s="15">
        <v>103</v>
      </c>
      <c r="J186" s="15">
        <v>104.5</v>
      </c>
      <c r="K186" s="15">
        <v>103</v>
      </c>
      <c r="L186" s="15">
        <v>104</v>
      </c>
      <c r="M186" s="15">
        <v>105</v>
      </c>
    </row>
    <row r="187" spans="1:34" x14ac:dyDescent="0.25">
      <c r="A187" s="69" t="s">
        <v>15</v>
      </c>
      <c r="B187" s="15" t="s">
        <v>10</v>
      </c>
      <c r="C187" s="21">
        <v>198898</v>
      </c>
      <c r="D187" s="21">
        <f>D185</f>
        <v>204864.94</v>
      </c>
      <c r="E187" s="12">
        <f>D187*E186*E194/10000</f>
        <v>219201.38850120001</v>
      </c>
      <c r="F187" s="12">
        <f>D187*F186*F194/10000</f>
        <v>220928.39994539999</v>
      </c>
      <c r="G187" s="12">
        <f>D187*G186*G194/10000</f>
        <v>222647.21679200002</v>
      </c>
      <c r="H187" s="12">
        <f>E187*H186*H194/10000</f>
        <v>234093.93083597155</v>
      </c>
      <c r="I187" s="12">
        <f>F187*I186*I194/10000</f>
        <v>237796.28328123127</v>
      </c>
      <c r="J187" s="12">
        <f>G187*J186*J194/10000</f>
        <v>242670.99423418855</v>
      </c>
      <c r="K187" s="12">
        <f t="shared" ref="K187:M187" si="110">H187*K186*K194/10000</f>
        <v>251725.88570653697</v>
      </c>
      <c r="L187" s="12">
        <f t="shared" si="110"/>
        <v>257695.07626620471</v>
      </c>
      <c r="M187" s="12">
        <f t="shared" si="110"/>
        <v>264996.72570373386</v>
      </c>
    </row>
    <row r="188" spans="1:34" ht="37.5" x14ac:dyDescent="0.25">
      <c r="A188" s="28" t="s">
        <v>71</v>
      </c>
      <c r="B188" s="47" t="s">
        <v>10</v>
      </c>
      <c r="C188" s="17">
        <v>148005</v>
      </c>
      <c r="D188" s="17">
        <f>C188*D189/100</f>
        <v>148449.01500000001</v>
      </c>
      <c r="E188" s="17">
        <f>D188*E189/100</f>
        <v>149042.81106000004</v>
      </c>
      <c r="F188" s="17">
        <f>D188*F189/100</f>
        <v>149339.70908999999</v>
      </c>
      <c r="G188" s="17">
        <f>D188*G189/100</f>
        <v>149636.60712</v>
      </c>
      <c r="H188" s="17">
        <f>E188*H189/100</f>
        <v>149788.02511530006</v>
      </c>
      <c r="I188" s="17">
        <f>F188*I189/100</f>
        <v>150385.08705363001</v>
      </c>
      <c r="J188" s="17">
        <f>G188*J189/100</f>
        <v>150983.33658408001</v>
      </c>
      <c r="K188" s="17">
        <f t="shared" ref="K188:M188" si="111">H188*K189/100</f>
        <v>150686.75326599184</v>
      </c>
      <c r="L188" s="17">
        <f t="shared" si="111"/>
        <v>151588.16775005904</v>
      </c>
      <c r="M188" s="17">
        <f t="shared" si="111"/>
        <v>152493.16994992082</v>
      </c>
    </row>
    <row r="189" spans="1:34" x14ac:dyDescent="0.25">
      <c r="A189" s="70" t="s">
        <v>17</v>
      </c>
      <c r="B189" s="15" t="s">
        <v>11</v>
      </c>
      <c r="C189" s="50">
        <v>101.8</v>
      </c>
      <c r="D189" s="50">
        <v>100.3</v>
      </c>
      <c r="E189" s="15">
        <v>100.4</v>
      </c>
      <c r="F189" s="15">
        <v>100.6</v>
      </c>
      <c r="G189" s="50">
        <v>100.8</v>
      </c>
      <c r="H189" s="15">
        <v>100.5</v>
      </c>
      <c r="I189" s="50">
        <v>100.7</v>
      </c>
      <c r="J189" s="15">
        <v>100.9</v>
      </c>
      <c r="K189" s="50">
        <v>100.6</v>
      </c>
      <c r="L189" s="15">
        <v>100.8</v>
      </c>
      <c r="M189" s="50">
        <v>101</v>
      </c>
    </row>
    <row r="190" spans="1:34" x14ac:dyDescent="0.25">
      <c r="A190" s="69" t="s">
        <v>15</v>
      </c>
      <c r="B190" s="15" t="s">
        <v>10</v>
      </c>
      <c r="C190" s="12">
        <v>148005</v>
      </c>
      <c r="D190" s="12">
        <f>D188</f>
        <v>148449.01500000001</v>
      </c>
      <c r="E190" s="12">
        <f>D190*E189*E194/10000</f>
        <v>156345.90880194004</v>
      </c>
      <c r="F190" s="12">
        <f>D190*F189*F194/10000</f>
        <v>156358.67541723</v>
      </c>
      <c r="G190" s="12">
        <f>D190*G189*G194/10000</f>
        <v>156370.25444039999</v>
      </c>
      <c r="H190" s="12">
        <f>E190*H189*H194/10000</f>
        <v>164512.63734820939</v>
      </c>
      <c r="I190" s="12">
        <f>F190*I189*I194/10000</f>
        <v>164538.57952168238</v>
      </c>
      <c r="J190" s="12">
        <f>G190*J189*J194/10000</f>
        <v>164562.02295976924</v>
      </c>
      <c r="K190" s="12">
        <f t="shared" ref="K190:M190" si="112">H190*K189*K194/10000</f>
        <v>172781.7005518798</v>
      </c>
      <c r="L190" s="12">
        <f t="shared" si="112"/>
        <v>172820.79346048579</v>
      </c>
      <c r="M190" s="12">
        <f t="shared" si="112"/>
        <v>172855.94891694159</v>
      </c>
    </row>
    <row r="191" spans="1:34" ht="37.5" x14ac:dyDescent="0.25">
      <c r="A191" s="28" t="s">
        <v>59</v>
      </c>
      <c r="B191" s="15" t="s">
        <v>10</v>
      </c>
      <c r="C191" s="12">
        <v>135386</v>
      </c>
      <c r="D191" s="12">
        <f>C191*D192/100</f>
        <v>121847.4</v>
      </c>
      <c r="E191" s="12">
        <f>D191*E192/100</f>
        <v>121969.24739999998</v>
      </c>
      <c r="F191" s="12">
        <f>D191*F192/100</f>
        <v>122822.1792</v>
      </c>
      <c r="G191" s="12">
        <f>D191*G192/100</f>
        <v>124284.34799999998</v>
      </c>
      <c r="H191" s="12">
        <f>E191*H192/100</f>
        <v>122091.21664739998</v>
      </c>
      <c r="I191" s="12">
        <f>F191*I192/100</f>
        <v>125892.73368</v>
      </c>
      <c r="J191" s="12">
        <f>G191*J192/100</f>
        <v>136712.78279999999</v>
      </c>
      <c r="K191" s="12">
        <f t="shared" ref="K191:M191" si="113">H191*K192/100</f>
        <v>122213.30786404738</v>
      </c>
      <c r="L191" s="12">
        <f t="shared" si="113"/>
        <v>131306.12122823999</v>
      </c>
      <c r="M191" s="12">
        <f t="shared" si="113"/>
        <v>150384.06107999998</v>
      </c>
    </row>
    <row r="192" spans="1:34" x14ac:dyDescent="0.25">
      <c r="A192" s="70" t="s">
        <v>17</v>
      </c>
      <c r="B192" s="15" t="s">
        <v>11</v>
      </c>
      <c r="C192" s="50">
        <v>140.4</v>
      </c>
      <c r="D192" s="50">
        <v>90</v>
      </c>
      <c r="E192" s="50">
        <v>100.1</v>
      </c>
      <c r="F192" s="50">
        <v>100.8</v>
      </c>
      <c r="G192" s="50">
        <v>102</v>
      </c>
      <c r="H192" s="50">
        <v>100.1</v>
      </c>
      <c r="I192" s="50">
        <v>102.5</v>
      </c>
      <c r="J192" s="50">
        <v>110</v>
      </c>
      <c r="K192" s="50">
        <v>100.1</v>
      </c>
      <c r="L192" s="50">
        <v>104.3</v>
      </c>
      <c r="M192" s="50">
        <v>110</v>
      </c>
    </row>
    <row r="193" spans="1:34" x14ac:dyDescent="0.25">
      <c r="A193" s="69" t="s">
        <v>15</v>
      </c>
      <c r="B193" s="15" t="s">
        <v>10</v>
      </c>
      <c r="C193" s="12">
        <v>135386</v>
      </c>
      <c r="D193" s="12">
        <f>D191</f>
        <v>121847.4</v>
      </c>
      <c r="E193" s="12">
        <f>D193*E194*E192/10000</f>
        <v>127945.74052259998</v>
      </c>
      <c r="F193" s="12">
        <f>D193*F194*F192/10000</f>
        <v>128594.82162239999</v>
      </c>
      <c r="G193" s="12">
        <f>D193*G194*G192/10000</f>
        <v>129877.14365999999</v>
      </c>
      <c r="H193" s="12">
        <f>E193*H194*H192/10000</f>
        <v>134093.14951748934</v>
      </c>
      <c r="I193" s="12">
        <f>F193*I194*I192/10000</f>
        <v>137741.12831029319</v>
      </c>
      <c r="J193" s="12">
        <f>G193*J194*J192/10000</f>
        <v>149008.04692111799</v>
      </c>
      <c r="K193" s="12">
        <f t="shared" ref="K193:M193" si="114">H193*K194*K192/10000</f>
        <v>140133.24134435513</v>
      </c>
      <c r="L193" s="12">
        <f t="shared" si="114"/>
        <v>149697.88469439649</v>
      </c>
      <c r="M193" s="12">
        <f t="shared" si="114"/>
        <v>170465.20567775899</v>
      </c>
    </row>
    <row r="194" spans="1:34" s="10" customFormat="1" ht="37.5" hidden="1" x14ac:dyDescent="0.25">
      <c r="A194" s="54" t="s">
        <v>21</v>
      </c>
      <c r="B194" s="1"/>
      <c r="C194" s="3"/>
      <c r="D194" s="3">
        <v>105.3</v>
      </c>
      <c r="E194" s="3">
        <v>104.9</v>
      </c>
      <c r="F194" s="3">
        <v>104.7</v>
      </c>
      <c r="G194" s="3">
        <v>104.5</v>
      </c>
      <c r="H194" s="3">
        <v>104.7</v>
      </c>
      <c r="I194" s="3">
        <v>104.5</v>
      </c>
      <c r="J194" s="3">
        <v>104.3</v>
      </c>
      <c r="K194" s="3">
        <v>104.4</v>
      </c>
      <c r="L194" s="3">
        <v>104.2</v>
      </c>
      <c r="M194" s="3">
        <v>104</v>
      </c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</row>
    <row r="195" spans="1:34" ht="37.5" x14ac:dyDescent="0.25">
      <c r="A195" s="28" t="s">
        <v>29</v>
      </c>
      <c r="B195" s="15" t="s">
        <v>10</v>
      </c>
      <c r="C195" s="12">
        <f>C199+C202</f>
        <v>358300</v>
      </c>
      <c r="D195" s="12">
        <f>D199+D202</f>
        <v>396348.88</v>
      </c>
      <c r="E195" s="12">
        <f t="shared" ref="E195:M195" si="115">E199+E202</f>
        <v>397775.34440000006</v>
      </c>
      <c r="F195" s="12">
        <f t="shared" si="115"/>
        <v>400668.49543999997</v>
      </c>
      <c r="G195" s="12">
        <f t="shared" si="115"/>
        <v>403026.47759999998</v>
      </c>
      <c r="H195" s="12">
        <f t="shared" si="115"/>
        <v>398829.71161320002</v>
      </c>
      <c r="I195" s="12">
        <f t="shared" si="115"/>
        <v>404535.38865440001</v>
      </c>
      <c r="J195" s="12">
        <f t="shared" si="115"/>
        <v>408528.50126639998</v>
      </c>
      <c r="K195" s="12">
        <f t="shared" si="115"/>
        <v>401982.58830349206</v>
      </c>
      <c r="L195" s="12">
        <f t="shared" si="115"/>
        <v>410829.67659055919</v>
      </c>
      <c r="M195" s="12">
        <f t="shared" si="115"/>
        <v>416787.28454544721</v>
      </c>
    </row>
    <row r="196" spans="1:34" x14ac:dyDescent="0.25">
      <c r="A196" s="67" t="s">
        <v>17</v>
      </c>
      <c r="B196" s="15" t="s">
        <v>11</v>
      </c>
      <c r="C196" s="50"/>
      <c r="D196" s="50">
        <f>D195/C195*100</f>
        <v>110.61927993301704</v>
      </c>
      <c r="E196" s="50">
        <f>E195/D195*100</f>
        <v>100.35990120623023</v>
      </c>
      <c r="F196" s="50">
        <f>F195/D195*100</f>
        <v>101.08985180934533</v>
      </c>
      <c r="G196" s="50">
        <f>G195/D195*100</f>
        <v>101.684777714018</v>
      </c>
      <c r="H196" s="50">
        <f>H195/E195*100</f>
        <v>100.26506600472946</v>
      </c>
      <c r="I196" s="50">
        <f>I195/F195*100</f>
        <v>100.96511037388991</v>
      </c>
      <c r="J196" s="50">
        <f>J195/G195*100</f>
        <v>101.36517672465698</v>
      </c>
      <c r="K196" s="50">
        <f t="shared" ref="K196:M196" si="116">K195/H195*100</f>
        <v>100.79053204876315</v>
      </c>
      <c r="L196" s="50">
        <f t="shared" si="116"/>
        <v>101.55593011456816</v>
      </c>
      <c r="M196" s="50">
        <f t="shared" si="116"/>
        <v>102.02159292520491</v>
      </c>
    </row>
    <row r="197" spans="1:34" x14ac:dyDescent="0.25">
      <c r="A197" s="28" t="s">
        <v>15</v>
      </c>
      <c r="B197" s="15" t="s">
        <v>10</v>
      </c>
      <c r="C197" s="12">
        <f>C201+C204</f>
        <v>358300</v>
      </c>
      <c r="D197" s="12">
        <f>D201+D204</f>
        <v>396348.88</v>
      </c>
      <c r="E197" s="12">
        <f t="shared" ref="E197:M197" si="117">E201+E204</f>
        <v>414879.68420920003</v>
      </c>
      <c r="F197" s="12">
        <f t="shared" si="117"/>
        <v>417095.90375304001</v>
      </c>
      <c r="G197" s="12">
        <f t="shared" si="117"/>
        <v>418744.51022640005</v>
      </c>
      <c r="H197" s="12">
        <f t="shared" si="117"/>
        <v>432618.56478107034</v>
      </c>
      <c r="I197" s="12">
        <f t="shared" si="117"/>
        <v>437123.95049362117</v>
      </c>
      <c r="J197" s="12">
        <f t="shared" si="117"/>
        <v>439741.71287715808</v>
      </c>
      <c r="K197" s="12">
        <f t="shared" si="117"/>
        <v>452608.01820557733</v>
      </c>
      <c r="L197" s="12">
        <f t="shared" si="117"/>
        <v>459906.6042497257</v>
      </c>
      <c r="M197" s="12">
        <f t="shared" si="117"/>
        <v>463436.33974157483</v>
      </c>
    </row>
    <row r="198" spans="1:34" x14ac:dyDescent="0.25">
      <c r="A198" s="69" t="s">
        <v>16</v>
      </c>
      <c r="B198" s="15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</row>
    <row r="199" spans="1:34" ht="37.5" x14ac:dyDescent="0.25">
      <c r="A199" s="28" t="s">
        <v>60</v>
      </c>
      <c r="B199" s="15" t="s">
        <v>10</v>
      </c>
      <c r="C199" s="14">
        <v>102815</v>
      </c>
      <c r="D199" s="14">
        <v>138820</v>
      </c>
      <c r="E199" s="12">
        <f>D199*E200/100</f>
        <v>138958.82</v>
      </c>
      <c r="F199" s="12">
        <f>D199*F200/100</f>
        <v>139791.74</v>
      </c>
      <c r="G199" s="12">
        <f t="shared" ref="G199:M199" si="118">D199*G200/100</f>
        <v>140347.01999999999</v>
      </c>
      <c r="H199" s="12">
        <f t="shared" si="118"/>
        <v>139236.73764000001</v>
      </c>
      <c r="I199" s="12">
        <f t="shared" si="118"/>
        <v>141049.86566000001</v>
      </c>
      <c r="J199" s="12">
        <f t="shared" si="118"/>
        <v>142171.53125999999</v>
      </c>
      <c r="K199" s="12">
        <f t="shared" si="118"/>
        <v>139793.68459056001</v>
      </c>
      <c r="L199" s="12">
        <f t="shared" si="118"/>
        <v>142601.41418225999</v>
      </c>
      <c r="M199" s="12">
        <f t="shared" si="118"/>
        <v>144304.10422889999</v>
      </c>
    </row>
    <row r="200" spans="1:34" ht="21" x14ac:dyDescent="0.35">
      <c r="A200" s="70" t="s">
        <v>17</v>
      </c>
      <c r="B200" s="15" t="s">
        <v>11</v>
      </c>
      <c r="C200" s="50" t="s">
        <v>24</v>
      </c>
      <c r="D200" s="50" t="s">
        <v>24</v>
      </c>
      <c r="E200" s="15">
        <v>100.1</v>
      </c>
      <c r="F200" s="15">
        <v>100.7</v>
      </c>
      <c r="G200" s="15">
        <v>101.1</v>
      </c>
      <c r="H200" s="15">
        <v>100.2</v>
      </c>
      <c r="I200" s="15">
        <v>100.9</v>
      </c>
      <c r="J200" s="15">
        <v>101.3</v>
      </c>
      <c r="K200" s="15">
        <v>100.4</v>
      </c>
      <c r="L200" s="15">
        <v>101.1</v>
      </c>
      <c r="M200" s="15">
        <v>101.5</v>
      </c>
      <c r="N200" s="11"/>
    </row>
    <row r="201" spans="1:34" x14ac:dyDescent="0.25">
      <c r="A201" s="69" t="s">
        <v>15</v>
      </c>
      <c r="B201" s="46" t="s">
        <v>10</v>
      </c>
      <c r="C201" s="19">
        <v>102815</v>
      </c>
      <c r="D201" s="19">
        <v>138820</v>
      </c>
      <c r="E201" s="18">
        <f>D201*E200*E205/10000</f>
        <v>144934.04926</v>
      </c>
      <c r="F201" s="18">
        <f>D201*F200*F205/10000</f>
        <v>145523.20134</v>
      </c>
      <c r="G201" s="18">
        <f t="shared" ref="G201:M201" si="119">D201*G200*G205/10000</f>
        <v>145820.55378000002</v>
      </c>
      <c r="H201" s="18">
        <f t="shared" si="119"/>
        <v>151032.8740528608</v>
      </c>
      <c r="I201" s="18">
        <f t="shared" si="119"/>
        <v>152412.5607378383</v>
      </c>
      <c r="J201" s="18">
        <f t="shared" si="119"/>
        <v>153034.00493438906</v>
      </c>
      <c r="K201" s="18">
        <f t="shared" si="119"/>
        <v>157399.211759937</v>
      </c>
      <c r="L201" s="18">
        <f t="shared" si="119"/>
        <v>159636.30646656887</v>
      </c>
      <c r="M201" s="18">
        <f t="shared" si="119"/>
        <v>160455.38900368224</v>
      </c>
    </row>
    <row r="202" spans="1:34" ht="37.5" x14ac:dyDescent="0.25">
      <c r="A202" s="28" t="s">
        <v>72</v>
      </c>
      <c r="B202" s="15" t="s">
        <v>10</v>
      </c>
      <c r="C202" s="12">
        <v>255485</v>
      </c>
      <c r="D202" s="12">
        <f>C202*D203/100</f>
        <v>257528.88</v>
      </c>
      <c r="E202" s="12">
        <f>D202*E203/100</f>
        <v>258816.52440000002</v>
      </c>
      <c r="F202" s="12">
        <f>D202*F203/100</f>
        <v>260876.75544000001</v>
      </c>
      <c r="G202" s="12">
        <f>D202*G203/100</f>
        <v>262679.45760000002</v>
      </c>
      <c r="H202" s="12">
        <f>E202*H203/100</f>
        <v>259592.97397320002</v>
      </c>
      <c r="I202" s="12">
        <f>F202*I203/100</f>
        <v>263485.5229944</v>
      </c>
      <c r="J202" s="12">
        <f>G202*J203/100</f>
        <v>266356.97000640002</v>
      </c>
      <c r="K202" s="12">
        <f t="shared" ref="K202:M202" si="120">H202*K203/100</f>
        <v>262188.90371293202</v>
      </c>
      <c r="L202" s="12">
        <f t="shared" si="120"/>
        <v>268228.2624082992</v>
      </c>
      <c r="M202" s="12">
        <f t="shared" si="120"/>
        <v>272483.18031654722</v>
      </c>
    </row>
    <row r="203" spans="1:34" x14ac:dyDescent="0.25">
      <c r="A203" s="70" t="s">
        <v>17</v>
      </c>
      <c r="B203" s="15" t="s">
        <v>11</v>
      </c>
      <c r="C203" s="25">
        <v>29.4</v>
      </c>
      <c r="D203" s="25">
        <v>100.8</v>
      </c>
      <c r="E203" s="25">
        <v>100.5</v>
      </c>
      <c r="F203" s="25">
        <v>101.3</v>
      </c>
      <c r="G203" s="25">
        <v>102</v>
      </c>
      <c r="H203" s="25">
        <v>100.3</v>
      </c>
      <c r="I203" s="25">
        <v>101</v>
      </c>
      <c r="J203" s="25">
        <v>101.4</v>
      </c>
      <c r="K203" s="25">
        <v>101</v>
      </c>
      <c r="L203" s="25">
        <v>101.8</v>
      </c>
      <c r="M203" s="25">
        <v>102.3</v>
      </c>
    </row>
    <row r="204" spans="1:34" x14ac:dyDescent="0.25">
      <c r="A204" s="69" t="s">
        <v>15</v>
      </c>
      <c r="B204" s="15" t="s">
        <v>10</v>
      </c>
      <c r="C204" s="21">
        <v>255485</v>
      </c>
      <c r="D204" s="21">
        <f>D202</f>
        <v>257528.88</v>
      </c>
      <c r="E204" s="12">
        <f>D204*E205*E203/10000</f>
        <v>269945.63494920003</v>
      </c>
      <c r="F204" s="12">
        <f>D204*F205*F203/10000</f>
        <v>271572.70241303998</v>
      </c>
      <c r="G204" s="12">
        <f>D204*G205*G203/10000</f>
        <v>272923.95644640003</v>
      </c>
      <c r="H204" s="12">
        <f>E204*H205*H203/10000</f>
        <v>281585.69072820956</v>
      </c>
      <c r="I204" s="12">
        <f>F204*I205*I203/10000</f>
        <v>284711.38975578285</v>
      </c>
      <c r="J204" s="12">
        <f>G204*J205*J203/10000</f>
        <v>286707.70794276899</v>
      </c>
      <c r="K204" s="12">
        <f t="shared" ref="K204:M204" si="121">H204*K205*K203/10000</f>
        <v>295208.80644564034</v>
      </c>
      <c r="L204" s="12">
        <f t="shared" si="121"/>
        <v>300270.29778315686</v>
      </c>
      <c r="M204" s="12">
        <f t="shared" si="121"/>
        <v>302980.95073789259</v>
      </c>
    </row>
    <row r="205" spans="1:34" s="10" customFormat="1" ht="37.5" hidden="1" x14ac:dyDescent="0.25">
      <c r="A205" s="54" t="s">
        <v>22</v>
      </c>
      <c r="B205" s="48"/>
      <c r="C205" s="22"/>
      <c r="D205" s="22">
        <v>104.5</v>
      </c>
      <c r="E205" s="22">
        <v>104.3</v>
      </c>
      <c r="F205" s="22">
        <v>104.1</v>
      </c>
      <c r="G205" s="22">
        <v>103.9</v>
      </c>
      <c r="H205" s="22">
        <v>104</v>
      </c>
      <c r="I205" s="22">
        <v>103.8</v>
      </c>
      <c r="J205" s="22">
        <v>103.6</v>
      </c>
      <c r="K205" s="22">
        <v>103.8</v>
      </c>
      <c r="L205" s="22">
        <v>103.6</v>
      </c>
      <c r="M205" s="22">
        <v>103.3</v>
      </c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</row>
    <row r="206" spans="1:34" ht="75" x14ac:dyDescent="0.25">
      <c r="A206" s="27" t="s">
        <v>62</v>
      </c>
      <c r="B206" s="1" t="s">
        <v>10</v>
      </c>
      <c r="C206" s="12">
        <f>C210+C213</f>
        <v>930340</v>
      </c>
      <c r="D206" s="12">
        <f>D210+D213</f>
        <v>930340</v>
      </c>
      <c r="E206" s="12">
        <f t="shared" ref="E206:M206" si="122">E210+E213</f>
        <v>933012.11700000009</v>
      </c>
      <c r="F206" s="12">
        <f t="shared" si="122"/>
        <v>935024.37299999991</v>
      </c>
      <c r="G206" s="12">
        <f t="shared" si="122"/>
        <v>937696.49</v>
      </c>
      <c r="H206" s="12">
        <f t="shared" si="122"/>
        <v>938566.26283200004</v>
      </c>
      <c r="I206" s="12">
        <f t="shared" si="122"/>
        <v>942473.57054900005</v>
      </c>
      <c r="J206" s="12">
        <f t="shared" si="122"/>
        <v>947212.53584500006</v>
      </c>
      <c r="K206" s="12">
        <f t="shared" si="122"/>
        <v>946314.54491508007</v>
      </c>
      <c r="L206" s="12">
        <f t="shared" si="122"/>
        <v>952160.64673249808</v>
      </c>
      <c r="M206" s="12">
        <f t="shared" si="122"/>
        <v>958214.7615516599</v>
      </c>
    </row>
    <row r="207" spans="1:34" x14ac:dyDescent="0.25">
      <c r="A207" s="56" t="s">
        <v>17</v>
      </c>
      <c r="B207" s="1" t="s">
        <v>11</v>
      </c>
      <c r="C207" s="50"/>
      <c r="D207" s="50">
        <f>D206/C206*100</f>
        <v>100</v>
      </c>
      <c r="E207" s="50">
        <f>E206/D206*100</f>
        <v>100.28721940365888</v>
      </c>
      <c r="F207" s="50">
        <f>F206/D206*100</f>
        <v>100.5035119418707</v>
      </c>
      <c r="G207" s="50">
        <f>G206/D206*100</f>
        <v>100.79073134552958</v>
      </c>
      <c r="H207" s="50">
        <f>H206/E206*100</f>
        <v>100.59529192931156</v>
      </c>
      <c r="I207" s="50">
        <f>I206/F206*100</f>
        <v>100.79668485272737</v>
      </c>
      <c r="J207" s="50">
        <f>J206/G206*100</f>
        <v>101.01483219213074</v>
      </c>
      <c r="K207" s="50">
        <f t="shared" ref="K207:M207" si="123">K206/H206*100</f>
        <v>100.82554449162711</v>
      </c>
      <c r="L207" s="50">
        <f t="shared" si="123"/>
        <v>101.02783531402957</v>
      </c>
      <c r="M207" s="50">
        <f t="shared" si="123"/>
        <v>101.16153717252536</v>
      </c>
    </row>
    <row r="208" spans="1:34" x14ac:dyDescent="0.25">
      <c r="A208" s="27" t="s">
        <v>15</v>
      </c>
      <c r="B208" s="1" t="s">
        <v>10</v>
      </c>
      <c r="C208" s="12">
        <f>C212+C215</f>
        <v>930340</v>
      </c>
      <c r="D208" s="12">
        <f>D212+D215</f>
        <v>930340</v>
      </c>
      <c r="E208" s="12">
        <f t="shared" ref="E208:M208" si="124">E212+E215</f>
        <v>979662.72285000002</v>
      </c>
      <c r="F208" s="12">
        <f t="shared" si="124"/>
        <v>979905.54290400003</v>
      </c>
      <c r="G208" s="12">
        <f t="shared" si="124"/>
        <v>980830.52853999985</v>
      </c>
      <c r="H208" s="12">
        <f t="shared" si="124"/>
        <v>1031812.8210443591</v>
      </c>
      <c r="I208" s="12">
        <f t="shared" si="124"/>
        <v>1032159.3555224428</v>
      </c>
      <c r="J208" s="12">
        <f t="shared" si="124"/>
        <v>1033388.0379311062</v>
      </c>
      <c r="K208" s="12">
        <f t="shared" si="124"/>
        <v>1084024.7925403935</v>
      </c>
      <c r="L208" s="12">
        <f t="shared" si="124"/>
        <v>1084478.9840305848</v>
      </c>
      <c r="M208" s="12">
        <f t="shared" si="124"/>
        <v>1085116.0906449747</v>
      </c>
    </row>
    <row r="209" spans="1:34" x14ac:dyDescent="0.25">
      <c r="A209" s="69" t="s">
        <v>16</v>
      </c>
      <c r="B209" s="15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</row>
    <row r="210" spans="1:34" ht="37.5" x14ac:dyDescent="0.25">
      <c r="A210" s="28" t="s">
        <v>63</v>
      </c>
      <c r="B210" s="44" t="s">
        <v>10</v>
      </c>
      <c r="C210" s="12">
        <v>659861</v>
      </c>
      <c r="D210" s="12">
        <v>659861</v>
      </c>
      <c r="E210" s="12">
        <f>D210*E211/100</f>
        <v>661180.72200000007</v>
      </c>
      <c r="F210" s="12">
        <f>D210*F211/100</f>
        <v>661840.58299999998</v>
      </c>
      <c r="G210" s="12">
        <f>D210*G211/100</f>
        <v>663160.30500000005</v>
      </c>
      <c r="H210" s="12">
        <f>E210*H211/100</f>
        <v>661841.90272200003</v>
      </c>
      <c r="I210" s="12">
        <f>F210*I211/100</f>
        <v>663826.10474900005</v>
      </c>
      <c r="J210" s="12">
        <f>G210*J211/100</f>
        <v>665812.94622000004</v>
      </c>
      <c r="K210" s="12">
        <f t="shared" ref="K210:M210" si="125">H210*K211/100</f>
        <v>661841.90272200003</v>
      </c>
      <c r="L210" s="12">
        <f t="shared" si="125"/>
        <v>665153.75695849804</v>
      </c>
      <c r="M210" s="12">
        <f t="shared" si="125"/>
        <v>667810.38505865994</v>
      </c>
    </row>
    <row r="211" spans="1:34" x14ac:dyDescent="0.25">
      <c r="A211" s="70" t="s">
        <v>17</v>
      </c>
      <c r="B211" s="44" t="s">
        <v>11</v>
      </c>
      <c r="C211" s="15">
        <v>98.5</v>
      </c>
      <c r="D211" s="15">
        <v>100</v>
      </c>
      <c r="E211" s="15">
        <v>100.2</v>
      </c>
      <c r="F211" s="15">
        <v>100.3</v>
      </c>
      <c r="G211" s="15">
        <v>100.5</v>
      </c>
      <c r="H211" s="15">
        <v>100.1</v>
      </c>
      <c r="I211" s="15">
        <v>100.3</v>
      </c>
      <c r="J211" s="15">
        <v>100.4</v>
      </c>
      <c r="K211" s="15">
        <v>100</v>
      </c>
      <c r="L211" s="15">
        <v>100.2</v>
      </c>
      <c r="M211" s="15">
        <v>100.3</v>
      </c>
    </row>
    <row r="212" spans="1:34" x14ac:dyDescent="0.25">
      <c r="A212" s="69" t="s">
        <v>15</v>
      </c>
      <c r="B212" s="44" t="s">
        <v>10</v>
      </c>
      <c r="C212" s="12">
        <v>659861</v>
      </c>
      <c r="D212" s="12">
        <v>659861</v>
      </c>
      <c r="E212" s="12">
        <f>D212*E211*E216/10000</f>
        <v>694239.75809999998</v>
      </c>
      <c r="F212" s="12">
        <f>D212*F211*F216/10000</f>
        <v>693608.93098399998</v>
      </c>
      <c r="G212" s="12">
        <f t="shared" ref="G212:M212" si="126">D212*G211*G216/10000</f>
        <v>693665.67902999988</v>
      </c>
      <c r="H212" s="12">
        <f t="shared" si="126"/>
        <v>727595.8957574307</v>
      </c>
      <c r="I212" s="12">
        <f t="shared" si="126"/>
        <v>726995.7968769148</v>
      </c>
      <c r="J212" s="12">
        <f t="shared" si="126"/>
        <v>726387.27644120296</v>
      </c>
      <c r="K212" s="12">
        <f t="shared" si="126"/>
        <v>758154.92337924265</v>
      </c>
      <c r="L212" s="12">
        <f t="shared" si="126"/>
        <v>757587.78000949533</v>
      </c>
      <c r="M212" s="12">
        <f t="shared" si="126"/>
        <v>756251.96292480652</v>
      </c>
    </row>
    <row r="213" spans="1:34" s="30" customFormat="1" ht="56.25" x14ac:dyDescent="0.25">
      <c r="A213" s="28" t="s">
        <v>64</v>
      </c>
      <c r="B213" s="15" t="s">
        <v>10</v>
      </c>
      <c r="C213" s="17">
        <v>270479</v>
      </c>
      <c r="D213" s="17">
        <f>C213*D214/100</f>
        <v>270479</v>
      </c>
      <c r="E213" s="17">
        <f>D213*E214/100</f>
        <v>271831.39500000002</v>
      </c>
      <c r="F213" s="17">
        <f>D213*F214/100</f>
        <v>273183.78999999998</v>
      </c>
      <c r="G213" s="17">
        <f>D213*G214/100</f>
        <v>274536.185</v>
      </c>
      <c r="H213" s="17">
        <f>E213*H214/100</f>
        <v>276724.36011000001</v>
      </c>
      <c r="I213" s="17">
        <f>F213*I214/100</f>
        <v>278647.46580000001</v>
      </c>
      <c r="J213" s="17">
        <f>G213*J214/100</f>
        <v>281399.58962499996</v>
      </c>
      <c r="K213" s="17">
        <f t="shared" ref="K213:M213" si="127">H213*K214/100</f>
        <v>284472.64219307998</v>
      </c>
      <c r="L213" s="17">
        <f t="shared" si="127"/>
        <v>287006.88977400004</v>
      </c>
      <c r="M213" s="17">
        <f t="shared" si="127"/>
        <v>290404.37649299996</v>
      </c>
      <c r="N213" s="5"/>
      <c r="O213" s="5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</row>
    <row r="214" spans="1:34" x14ac:dyDescent="0.25">
      <c r="A214" s="70" t="s">
        <v>17</v>
      </c>
      <c r="B214" s="15" t="s">
        <v>11</v>
      </c>
      <c r="C214" s="50">
        <v>97</v>
      </c>
      <c r="D214" s="50">
        <v>100</v>
      </c>
      <c r="E214" s="50">
        <v>100.5</v>
      </c>
      <c r="F214" s="50">
        <v>101</v>
      </c>
      <c r="G214" s="50">
        <v>101.5</v>
      </c>
      <c r="H214" s="50">
        <v>101.8</v>
      </c>
      <c r="I214" s="50">
        <v>102</v>
      </c>
      <c r="J214" s="50">
        <v>102.5</v>
      </c>
      <c r="K214" s="50">
        <v>102.8</v>
      </c>
      <c r="L214" s="50">
        <v>103</v>
      </c>
      <c r="M214" s="50">
        <v>103.2</v>
      </c>
      <c r="N214" s="5"/>
      <c r="O214" s="5"/>
    </row>
    <row r="215" spans="1:34" x14ac:dyDescent="0.25">
      <c r="A215" s="69" t="s">
        <v>15</v>
      </c>
      <c r="B215" s="15" t="s">
        <v>10</v>
      </c>
      <c r="C215" s="12">
        <v>270479</v>
      </c>
      <c r="D215" s="12">
        <f>D213</f>
        <v>270479</v>
      </c>
      <c r="E215" s="12">
        <f>D215*E216*E214/10000</f>
        <v>285422.96474999998</v>
      </c>
      <c r="F215" s="12">
        <f>D215*F216*F214/10000</f>
        <v>286296.61192</v>
      </c>
      <c r="G215" s="12">
        <f t="shared" ref="G215:M215" si="128">D215*G216*G214/10000</f>
        <v>287164.84950999997</v>
      </c>
      <c r="H215" s="12">
        <f t="shared" si="128"/>
        <v>304216.92528692848</v>
      </c>
      <c r="I215" s="12">
        <f t="shared" si="128"/>
        <v>305163.55864552798</v>
      </c>
      <c r="J215" s="12">
        <f t="shared" si="128"/>
        <v>307000.76148990321</v>
      </c>
      <c r="K215" s="12">
        <f t="shared" si="128"/>
        <v>325869.86916115088</v>
      </c>
      <c r="L215" s="12">
        <f t="shared" si="128"/>
        <v>326891.20402108959</v>
      </c>
      <c r="M215" s="12">
        <f t="shared" si="128"/>
        <v>328864.12772016815</v>
      </c>
      <c r="N215" s="5"/>
      <c r="O215" s="5"/>
    </row>
    <row r="216" spans="1:34" s="10" customFormat="1" ht="56.25" hidden="1" x14ac:dyDescent="0.25">
      <c r="A216" s="53" t="s">
        <v>30</v>
      </c>
      <c r="B216" s="1"/>
      <c r="C216" s="3"/>
      <c r="D216" s="3">
        <v>105.4</v>
      </c>
      <c r="E216" s="3">
        <v>105</v>
      </c>
      <c r="F216" s="3">
        <v>104.8</v>
      </c>
      <c r="G216" s="3">
        <v>104.6</v>
      </c>
      <c r="H216" s="3">
        <v>104.7</v>
      </c>
      <c r="I216" s="3">
        <v>104.5</v>
      </c>
      <c r="J216" s="3">
        <v>104.3</v>
      </c>
      <c r="K216" s="3">
        <v>104.2</v>
      </c>
      <c r="L216" s="3">
        <v>104</v>
      </c>
      <c r="M216" s="3">
        <v>103.8</v>
      </c>
      <c r="N216" s="5"/>
      <c r="O216" s="5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</row>
    <row r="217" spans="1:34" ht="93.75" x14ac:dyDescent="0.25">
      <c r="A217" s="27" t="s">
        <v>65</v>
      </c>
      <c r="B217" s="1" t="s">
        <v>10</v>
      </c>
      <c r="C217" s="12">
        <f>C221</f>
        <v>193557</v>
      </c>
      <c r="D217" s="12">
        <f t="shared" ref="D217:M217" si="129">D221</f>
        <v>184459.82099999997</v>
      </c>
      <c r="E217" s="12">
        <f t="shared" si="129"/>
        <v>178926.02636999998</v>
      </c>
      <c r="F217" s="12">
        <f t="shared" si="129"/>
        <v>187226.71831499998</v>
      </c>
      <c r="G217" s="12">
        <f t="shared" si="129"/>
        <v>189993.61562999999</v>
      </c>
      <c r="H217" s="12">
        <f t="shared" si="129"/>
        <v>176242.13597444995</v>
      </c>
      <c r="I217" s="12">
        <f t="shared" si="129"/>
        <v>190971.25268129996</v>
      </c>
      <c r="J217" s="12">
        <f t="shared" si="129"/>
        <v>196643.39217705</v>
      </c>
      <c r="K217" s="12">
        <f t="shared" si="129"/>
        <v>174479.71461470544</v>
      </c>
      <c r="L217" s="12">
        <f t="shared" si="129"/>
        <v>195745.53399833248</v>
      </c>
      <c r="M217" s="12">
        <f t="shared" si="129"/>
        <v>204509.127864132</v>
      </c>
      <c r="N217" s="5"/>
      <c r="O217" s="5"/>
    </row>
    <row r="218" spans="1:34" x14ac:dyDescent="0.25">
      <c r="A218" s="56" t="s">
        <v>17</v>
      </c>
      <c r="B218" s="1" t="s">
        <v>11</v>
      </c>
      <c r="C218" s="50">
        <v>96</v>
      </c>
      <c r="D218" s="50">
        <f>D217/C217*100</f>
        <v>95.299999999999983</v>
      </c>
      <c r="E218" s="50">
        <f>E217/D217*100</f>
        <v>97.000000000000014</v>
      </c>
      <c r="F218" s="50">
        <f>F217/D217*100</f>
        <v>101.50000000000001</v>
      </c>
      <c r="G218" s="50">
        <f t="shared" ref="G218:M218" si="130">G217/D217*100</f>
        <v>103</v>
      </c>
      <c r="H218" s="50">
        <f t="shared" si="130"/>
        <v>98.499999999999986</v>
      </c>
      <c r="I218" s="50">
        <f t="shared" si="130"/>
        <v>101.99999999999999</v>
      </c>
      <c r="J218" s="50">
        <f t="shared" si="130"/>
        <v>103.50000000000001</v>
      </c>
      <c r="K218" s="50">
        <f t="shared" si="130"/>
        <v>99</v>
      </c>
      <c r="L218" s="50">
        <f t="shared" si="130"/>
        <v>102.50000000000001</v>
      </c>
      <c r="M218" s="50">
        <f t="shared" si="130"/>
        <v>104</v>
      </c>
      <c r="N218" s="5"/>
      <c r="O218" s="5"/>
    </row>
    <row r="219" spans="1:34" x14ac:dyDescent="0.25">
      <c r="A219" s="27" t="s">
        <v>15</v>
      </c>
      <c r="B219" s="1" t="s">
        <v>10</v>
      </c>
      <c r="C219" s="12">
        <f>C223</f>
        <v>193557</v>
      </c>
      <c r="D219" s="12">
        <f t="shared" ref="D219:M219" si="131">D223</f>
        <v>184459.82099999997</v>
      </c>
      <c r="E219" s="12">
        <f t="shared" si="131"/>
        <v>189482.66192582998</v>
      </c>
      <c r="F219" s="12">
        <f t="shared" si="131"/>
        <v>197898.64125895497</v>
      </c>
      <c r="G219" s="12">
        <f t="shared" si="131"/>
        <v>200443.26448964997</v>
      </c>
      <c r="H219" s="12">
        <f t="shared" si="131"/>
        <v>195412.52183079885</v>
      </c>
      <c r="I219" s="12">
        <f t="shared" si="131"/>
        <v>210940.1617179201</v>
      </c>
      <c r="J219" s="12">
        <f t="shared" si="131"/>
        <v>216379.50623289958</v>
      </c>
      <c r="K219" s="12">
        <f t="shared" si="131"/>
        <v>201583.64927021551</v>
      </c>
      <c r="L219" s="12">
        <f t="shared" si="131"/>
        <v>224862.21239130283</v>
      </c>
      <c r="M219" s="12">
        <f t="shared" si="131"/>
        <v>233586.00456853971</v>
      </c>
      <c r="N219" s="5"/>
      <c r="O219" s="5"/>
    </row>
    <row r="220" spans="1:34" x14ac:dyDescent="0.25">
      <c r="A220" s="58" t="s">
        <v>16</v>
      </c>
      <c r="B220" s="1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5"/>
      <c r="O220" s="5"/>
    </row>
    <row r="221" spans="1:34" ht="37.5" x14ac:dyDescent="0.25">
      <c r="A221" s="28" t="s">
        <v>66</v>
      </c>
      <c r="B221" s="15" t="s">
        <v>10</v>
      </c>
      <c r="C221" s="12">
        <v>193557</v>
      </c>
      <c r="D221" s="12">
        <f>C221*D222/100</f>
        <v>184459.82099999997</v>
      </c>
      <c r="E221" s="12">
        <f>D221*E222/100</f>
        <v>178926.02636999998</v>
      </c>
      <c r="F221" s="12">
        <f>D221*F222/100</f>
        <v>187226.71831499998</v>
      </c>
      <c r="G221" s="12">
        <f t="shared" ref="G221:M221" si="132">D221*G222/100</f>
        <v>189993.61562999999</v>
      </c>
      <c r="H221" s="12">
        <f t="shared" si="132"/>
        <v>176242.13597444995</v>
      </c>
      <c r="I221" s="12">
        <f t="shared" si="132"/>
        <v>190971.25268129996</v>
      </c>
      <c r="J221" s="12">
        <f t="shared" si="132"/>
        <v>196643.39217705</v>
      </c>
      <c r="K221" s="12">
        <f t="shared" si="132"/>
        <v>174479.71461470544</v>
      </c>
      <c r="L221" s="12">
        <f t="shared" si="132"/>
        <v>195745.53399833248</v>
      </c>
      <c r="M221" s="12">
        <f t="shared" si="132"/>
        <v>204509.127864132</v>
      </c>
      <c r="N221" s="5"/>
      <c r="O221" s="5"/>
    </row>
    <row r="222" spans="1:34" x14ac:dyDescent="0.25">
      <c r="A222" s="70" t="s">
        <v>17</v>
      </c>
      <c r="B222" s="15" t="s">
        <v>11</v>
      </c>
      <c r="C222" s="13">
        <v>96</v>
      </c>
      <c r="D222" s="13">
        <v>95.3</v>
      </c>
      <c r="E222" s="50">
        <v>97</v>
      </c>
      <c r="F222" s="50">
        <v>101.5</v>
      </c>
      <c r="G222" s="50">
        <v>103</v>
      </c>
      <c r="H222" s="50">
        <v>98.5</v>
      </c>
      <c r="I222" s="50">
        <v>102</v>
      </c>
      <c r="J222" s="50">
        <v>103.5</v>
      </c>
      <c r="K222" s="50">
        <v>99</v>
      </c>
      <c r="L222" s="50">
        <v>102.5</v>
      </c>
      <c r="M222" s="50">
        <v>104</v>
      </c>
      <c r="N222" s="5"/>
      <c r="O222" s="5"/>
    </row>
    <row r="223" spans="1:34" x14ac:dyDescent="0.25">
      <c r="A223" s="69" t="s">
        <v>15</v>
      </c>
      <c r="B223" s="15" t="s">
        <v>10</v>
      </c>
      <c r="C223" s="12">
        <v>193557</v>
      </c>
      <c r="D223" s="12">
        <f>D221</f>
        <v>184459.82099999997</v>
      </c>
      <c r="E223" s="12">
        <f>D223*E222*E224/10000</f>
        <v>189482.66192582998</v>
      </c>
      <c r="F223" s="12">
        <f>D223*F222*F224/10000</f>
        <v>197898.64125895497</v>
      </c>
      <c r="G223" s="12">
        <f t="shared" ref="G223:M223" si="133">D223*G224*G222/10000</f>
        <v>200443.26448964997</v>
      </c>
      <c r="H223" s="12">
        <f t="shared" si="133"/>
        <v>195412.52183079885</v>
      </c>
      <c r="I223" s="12">
        <f t="shared" si="133"/>
        <v>210940.1617179201</v>
      </c>
      <c r="J223" s="12">
        <f t="shared" si="133"/>
        <v>216379.50623289958</v>
      </c>
      <c r="K223" s="12">
        <f t="shared" si="133"/>
        <v>201583.64927021551</v>
      </c>
      <c r="L223" s="12">
        <f t="shared" si="133"/>
        <v>224862.21239130283</v>
      </c>
      <c r="M223" s="12">
        <f t="shared" si="133"/>
        <v>233586.00456853971</v>
      </c>
      <c r="N223" s="5"/>
      <c r="O223" s="5"/>
    </row>
    <row r="224" spans="1:34" s="10" customFormat="1" ht="75" hidden="1" x14ac:dyDescent="0.25">
      <c r="A224" s="27" t="s">
        <v>31</v>
      </c>
      <c r="B224" s="1"/>
      <c r="C224" s="3"/>
      <c r="D224" s="3">
        <v>106.2</v>
      </c>
      <c r="E224" s="3">
        <v>105.9</v>
      </c>
      <c r="F224" s="3">
        <v>105.7</v>
      </c>
      <c r="G224" s="3">
        <v>105.5</v>
      </c>
      <c r="H224" s="3">
        <v>104.7</v>
      </c>
      <c r="I224" s="3">
        <v>104.5</v>
      </c>
      <c r="J224" s="3">
        <v>104.3</v>
      </c>
      <c r="K224" s="3">
        <v>104.2</v>
      </c>
      <c r="L224" s="3">
        <v>104</v>
      </c>
      <c r="M224" s="3">
        <v>103.8</v>
      </c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</row>
    <row r="225" spans="1:13" ht="19.5" hidden="1" thickBot="1" x14ac:dyDescent="0.3">
      <c r="A225" s="75"/>
      <c r="B225" s="49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7"/>
    </row>
    <row r="227" spans="1:13" x14ac:dyDescent="0.25">
      <c r="A227" s="76"/>
    </row>
    <row r="228" spans="1:13" x14ac:dyDescent="0.25">
      <c r="A228" s="76"/>
    </row>
    <row r="229" spans="1:13" s="37" customFormat="1" ht="20.25" x14ac:dyDescent="0.3">
      <c r="A229" s="79" t="s">
        <v>74</v>
      </c>
      <c r="B229" s="39"/>
      <c r="L229" s="86" t="s">
        <v>73</v>
      </c>
      <c r="M229" s="86"/>
    </row>
    <row r="230" spans="1:13" ht="19.5" x14ac:dyDescent="0.25">
      <c r="A230" s="77"/>
    </row>
    <row r="231" spans="1:13" x14ac:dyDescent="0.25">
      <c r="A231" s="78"/>
    </row>
    <row r="232" spans="1:13" x14ac:dyDescent="0.25">
      <c r="A232" s="78"/>
    </row>
    <row r="233" spans="1:13" x14ac:dyDescent="0.25">
      <c r="A233" s="78"/>
    </row>
    <row r="234" spans="1:13" x14ac:dyDescent="0.25">
      <c r="A234" s="78"/>
    </row>
    <row r="235" spans="1:13" x14ac:dyDescent="0.25">
      <c r="A235" s="78"/>
    </row>
    <row r="236" spans="1:13" x14ac:dyDescent="0.25">
      <c r="A236" s="78"/>
    </row>
    <row r="237" spans="1:13" x14ac:dyDescent="0.25">
      <c r="A237" s="78"/>
    </row>
    <row r="238" spans="1:13" x14ac:dyDescent="0.25">
      <c r="A238" s="78"/>
    </row>
    <row r="242" spans="1:11" ht="19.5" x14ac:dyDescent="0.25">
      <c r="A242" s="81"/>
      <c r="B242" s="81"/>
      <c r="C242" s="81"/>
      <c r="D242" s="81"/>
      <c r="E242" s="81"/>
      <c r="F242" s="81"/>
      <c r="G242" s="81"/>
      <c r="H242" s="81"/>
      <c r="I242" s="81"/>
      <c r="J242" s="81"/>
      <c r="K242" s="81"/>
    </row>
  </sheetData>
  <mergeCells count="9">
    <mergeCell ref="A242:K242"/>
    <mergeCell ref="A5:M9"/>
    <mergeCell ref="A12:A14"/>
    <mergeCell ref="E12:M12"/>
    <mergeCell ref="E13:G13"/>
    <mergeCell ref="H13:J13"/>
    <mergeCell ref="K13:M13"/>
    <mergeCell ref="L229:M229"/>
    <mergeCell ref="A10:M10"/>
  </mergeCells>
  <pageMargins left="0.19685039370078741" right="0.19685039370078741" top="0.74803149606299213" bottom="0.19685039370078741" header="0.31496062992125984" footer="0.31496062992125984"/>
  <pageSetup paperSize="9" scale="67" fitToHeight="0" orientation="landscape" r:id="rId1"/>
  <rowBreaks count="6" manualBreakCount="6">
    <brk id="40" max="16383" man="1"/>
    <brk id="67" max="12" man="1"/>
    <brk id="98" max="12" man="1"/>
    <brk id="156" max="12" man="1"/>
    <brk id="187" max="12" man="1"/>
    <brk id="21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№ 24-1 (ноябрь)</vt:lpstr>
      <vt:lpstr>'Форма № 24-1 (ноябрь)'!Заголовки_для_печати</vt:lpstr>
      <vt:lpstr>'Форма № 24-1 (ноябрь)'!Область_печати</vt:lpstr>
    </vt:vector>
  </TitlesOfParts>
  <Company>minecon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Наследникова Елена Викторовна</dc:creator>
  <cp:lastModifiedBy>Хамидуллина Гузель Ахатовна</cp:lastModifiedBy>
  <cp:lastPrinted>2017-11-22T11:25:34Z</cp:lastPrinted>
  <dcterms:created xsi:type="dcterms:W3CDTF">2015-04-15T06:13:38Z</dcterms:created>
  <dcterms:modified xsi:type="dcterms:W3CDTF">2017-11-22T11:50:53Z</dcterms:modified>
</cp:coreProperties>
</file>